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5600" windowHeight="9435" tabRatio="692" firstSheet="1" activeTab="1"/>
  </bookViews>
  <sheets>
    <sheet name="PLANILHA " sheetId="5" state="hidden" r:id="rId1"/>
    <sheet name="CRONOGRAMA" sheetId="7" r:id="rId2"/>
    <sheet name="MEMÓRIA DE CÁLCULO" sheetId="9" state="hidden" r:id="rId3"/>
    <sheet name="MEMORIAL DESCRITIVO" sheetId="10" state="hidden" r:id="rId4"/>
    <sheet name="BDI 26,44 %" sheetId="11" state="hidden" r:id="rId5"/>
    <sheet name="Plan1" sheetId="12" state="hidden" r:id="rId6"/>
  </sheets>
  <definedNames>
    <definedName name="_xlnm.Print_Area" localSheetId="1">CRONOGRAMA!$A$1:$AE$57</definedName>
    <definedName name="_xlnm.Print_Area" localSheetId="2">'MEMÓRIA DE CÁLCULO'!$A$1:$J$31</definedName>
    <definedName name="_xlnm.Print_Area" localSheetId="3">'MEMORIAL DESCRITIVO'!$A$1:$H$52</definedName>
    <definedName name="_xlnm.Print_Area" localSheetId="0">'PLANILHA '!$A$1:$M$42</definedName>
    <definedName name="_xlnm.Print_Titles" localSheetId="2">'MEMÓRIA DE CÁLCULO'!$1:$7</definedName>
    <definedName name="_xlnm.Print_Titles" localSheetId="3">'MEMORIAL DESCRITIVO'!$1:$9</definedName>
    <definedName name="_xlnm.Print_Titles" localSheetId="0">'PLANILHA '!$1:$7</definedName>
  </definedNames>
  <calcPr calcId="124519"/>
</workbook>
</file>

<file path=xl/calcChain.xml><?xml version="1.0" encoding="utf-8"?>
<calcChain xmlns="http://schemas.openxmlformats.org/spreadsheetml/2006/main">
  <c r="AC26" i="7"/>
  <c r="AC27"/>
  <c r="AC25"/>
  <c r="AE44"/>
  <c r="AD40" s="1"/>
  <c r="I15"/>
  <c r="I14"/>
  <c r="G12"/>
  <c r="AC11"/>
  <c r="AC40"/>
  <c r="AC41"/>
  <c r="AA39"/>
  <c r="Y33"/>
  <c r="Q38"/>
  <c r="O37"/>
  <c r="Q35"/>
  <c r="Q36"/>
  <c r="Q34"/>
  <c r="Q42" s="1"/>
  <c r="AA32"/>
  <c r="AA42" s="1"/>
  <c r="Y31"/>
  <c r="Y42" s="1"/>
  <c r="W30"/>
  <c r="W28"/>
  <c r="W29"/>
  <c r="W24"/>
  <c r="W42" s="1"/>
  <c r="S22"/>
  <c r="S23"/>
  <c r="S21"/>
  <c r="S42" s="1"/>
  <c r="O20"/>
  <c r="U19"/>
  <c r="U18"/>
  <c r="U42" s="1"/>
  <c r="M17"/>
  <c r="M42" s="1"/>
  <c r="K16"/>
  <c r="K42" s="1"/>
  <c r="J43" s="1"/>
  <c r="G13"/>
  <c r="G42" s="1"/>
  <c r="M10" i="5"/>
  <c r="AC42" i="7" l="1"/>
  <c r="G44"/>
  <c r="F43"/>
  <c r="F45" s="1"/>
  <c r="O42"/>
  <c r="I42"/>
  <c r="AD13"/>
  <c r="AD15"/>
  <c r="AD17"/>
  <c r="AD19"/>
  <c r="AD21"/>
  <c r="AD23"/>
  <c r="AD25"/>
  <c r="AD27"/>
  <c r="AD29"/>
  <c r="AD31"/>
  <c r="AD33"/>
  <c r="AD35"/>
  <c r="AD37"/>
  <c r="AD39"/>
  <c r="AD41"/>
  <c r="AD14"/>
  <c r="AD16"/>
  <c r="AD18"/>
  <c r="AD20"/>
  <c r="AD22"/>
  <c r="AD24"/>
  <c r="AD26"/>
  <c r="AD28"/>
  <c r="AD30"/>
  <c r="AD32"/>
  <c r="AD34"/>
  <c r="AD36"/>
  <c r="AD38"/>
  <c r="M19" i="5"/>
  <c r="I44" i="7" l="1"/>
  <c r="K44" s="1"/>
  <c r="M44" s="1"/>
  <c r="H43"/>
  <c r="H45"/>
  <c r="J45" s="1"/>
  <c r="M22" i="5"/>
  <c r="M18" l="1"/>
  <c r="M21" l="1"/>
  <c r="M20"/>
  <c r="M17" l="1"/>
  <c r="M23" s="1"/>
  <c r="M26" l="1"/>
  <c r="M29"/>
  <c r="M28"/>
  <c r="M27"/>
  <c r="M30" l="1"/>
  <c r="M13" l="1"/>
  <c r="M14" s="1"/>
  <c r="A44" i="11"/>
  <c r="B8"/>
  <c r="B7"/>
  <c r="C35"/>
  <c r="C31" s="1"/>
  <c r="C39" s="1"/>
  <c r="B6" i="10"/>
  <c r="B5"/>
  <c r="M9" i="5"/>
  <c r="M11" s="1"/>
  <c r="M34" l="1"/>
  <c r="N43" i="7" l="1"/>
  <c r="P43"/>
  <c r="AD12" l="1"/>
  <c r="Z43"/>
  <c r="AB43"/>
  <c r="T43"/>
  <c r="R43"/>
  <c r="AD11"/>
  <c r="AD45" s="1"/>
  <c r="X43"/>
  <c r="V43"/>
  <c r="O44" l="1"/>
  <c r="L43"/>
  <c r="L45" s="1"/>
  <c r="N45" s="1"/>
  <c r="P45" s="1"/>
  <c r="R45" s="1"/>
  <c r="T45" s="1"/>
  <c r="V45" s="1"/>
  <c r="X45" s="1"/>
  <c r="Z45" s="1"/>
  <c r="Q44" l="1"/>
  <c r="S44" s="1"/>
  <c r="U44" s="1"/>
  <c r="W44" s="1"/>
  <c r="Y44" s="1"/>
  <c r="AA44" s="1"/>
  <c r="AC44" s="1"/>
  <c r="AB45" l="1"/>
</calcChain>
</file>

<file path=xl/sharedStrings.xml><?xml version="1.0" encoding="utf-8"?>
<sst xmlns="http://schemas.openxmlformats.org/spreadsheetml/2006/main" count="346" uniqueCount="219">
  <si>
    <t>Obra:</t>
  </si>
  <si>
    <t>Local:</t>
  </si>
  <si>
    <t>ITEM</t>
  </si>
  <si>
    <t>CÓDIGO</t>
  </si>
  <si>
    <t>QUANT.</t>
  </si>
  <si>
    <t>1.1</t>
  </si>
  <si>
    <t>2.1</t>
  </si>
  <si>
    <t xml:space="preserve">SERVIÇOS </t>
  </si>
  <si>
    <t>VALOR TOTAL                                                                                                                                   DOS SERVIÇOS</t>
  </si>
  <si>
    <t>%</t>
  </si>
  <si>
    <t>VALOR</t>
  </si>
  <si>
    <t>TOTAL  MENSAL</t>
  </si>
  <si>
    <t>% MENSAL</t>
  </si>
  <si>
    <t>TOTAL ACUMULADO</t>
  </si>
  <si>
    <t>% ACUMULADO</t>
  </si>
  <si>
    <t>3.1</t>
  </si>
  <si>
    <t>ESTADO DO ESPIRITO SANTO</t>
  </si>
  <si>
    <t>1º MÊS</t>
  </si>
  <si>
    <t>2º MÊS</t>
  </si>
  <si>
    <t>3º MÊS</t>
  </si>
  <si>
    <t>SERVIÇOS PRELIMINARES</t>
  </si>
  <si>
    <t>LORENÇO FERNANDES AZEREDO</t>
  </si>
  <si>
    <t>CAU Nº A 35329 - 9</t>
  </si>
  <si>
    <t>CÁLCULO</t>
  </si>
  <si>
    <t>MEMÓRIA DE CÁLCULO</t>
  </si>
  <si>
    <t>DESCRIÇÃO</t>
  </si>
  <si>
    <t>TOTAL GERAL</t>
  </si>
  <si>
    <t>Jerônimo Monterio / ES, 20 de dezembro de 2016</t>
  </si>
  <si>
    <t>M</t>
  </si>
  <si>
    <t>5º MÊS</t>
  </si>
  <si>
    <t>MEMORIAL DESCRITIVO</t>
  </si>
  <si>
    <t>A placa da obra será confeccionada em chapa de aço galvanizada pintura de fundo com tinta anticorrosiva e pintura com tinta esmalte sintético na cor branco a duas demãos e deverá conter as seguintes infpormações: Nome do Orgão responsável pelo recusros financeiro, nome do orgão tomador do recurso, nome do empreendimento, valor do empreendimento e prazo de execução do mesmo, nome da empresa executora da obra e nome do seu responsável técnico.</t>
  </si>
  <si>
    <t>No canteiro de obra deverá ser construído barracão para escritório nas dimensões de 4,00 x 3,00 m (12,00 m2) confeccionado em chapa de madeira compensada resinada de 12 mm, pontaletes 8x8 cm, piso em cimentado e deverá ser provido por porta, janela e ponto de luz e tomada.</t>
  </si>
  <si>
    <t>DETALHAMENTO DO BDI</t>
  </si>
  <si>
    <t>OBRA:</t>
  </si>
  <si>
    <t>CONTRATO:</t>
  </si>
  <si>
    <t>1. Regime de Contribuição Previdenciária</t>
  </si>
  <si>
    <t>Com Desoneração</t>
  </si>
  <si>
    <t>2. Tipo de Intervenção</t>
  </si>
  <si>
    <t>3. Incidências sobre o custo</t>
  </si>
  <si>
    <r>
      <t>Administração Central -</t>
    </r>
    <r>
      <rPr>
        <b/>
        <sz val="10"/>
        <rFont val="Arial"/>
        <family val="2"/>
      </rPr>
      <t xml:space="preserve"> AC</t>
    </r>
  </si>
  <si>
    <r>
      <t>Riscos -</t>
    </r>
    <r>
      <rPr>
        <b/>
        <sz val="10"/>
        <rFont val="Arial"/>
        <family val="2"/>
      </rPr>
      <t xml:space="preserve"> R</t>
    </r>
  </si>
  <si>
    <r>
      <t>Seguros e Garantias Contratuais -</t>
    </r>
    <r>
      <rPr>
        <b/>
        <sz val="10"/>
        <rFont val="Arial"/>
        <family val="2"/>
      </rPr>
      <t xml:space="preserve"> S+G</t>
    </r>
  </si>
  <si>
    <r>
      <t xml:space="preserve">Despesas e Encargos Financeiros - </t>
    </r>
    <r>
      <rPr>
        <b/>
        <sz val="10"/>
        <rFont val="Arial"/>
        <family val="2"/>
      </rPr>
      <t>DF</t>
    </r>
  </si>
  <si>
    <r>
      <t>Lucro -</t>
    </r>
    <r>
      <rPr>
        <b/>
        <sz val="10"/>
        <rFont val="Arial"/>
        <family val="2"/>
      </rPr>
      <t xml:space="preserve"> L</t>
    </r>
  </si>
  <si>
    <t>4 – Incidências sobre o preço de venda</t>
  </si>
  <si>
    <t>Despesas Tributárias - I</t>
  </si>
  <si>
    <t>ISS</t>
  </si>
  <si>
    <t>COFINS</t>
  </si>
  <si>
    <t>PIS</t>
  </si>
  <si>
    <t>INSS</t>
  </si>
  <si>
    <t>5 – Demonstrativo de cálculo do BDI</t>
  </si>
  <si>
    <r>
      <t xml:space="preserve">BDI=    </t>
    </r>
    <r>
      <rPr>
        <u/>
        <sz val="10"/>
        <rFont val="Arial"/>
        <family val="2"/>
      </rPr>
      <t>(1+(AC+S+R+G))(1+DF)(1+L))</t>
    </r>
    <r>
      <rPr>
        <sz val="10"/>
        <rFont val="Arial"/>
        <family val="2"/>
      </rPr>
      <t xml:space="preserve">  -1 =</t>
    </r>
  </si>
  <si>
    <t>( 1- I )</t>
  </si>
  <si>
    <t>LOCAL</t>
  </si>
  <si>
    <t>INTRODUÇÃO</t>
  </si>
  <si>
    <t>DESCRIÇÃO DOS SERVIÇOS E ESPECIFICAÇÕES DOS MATERIAIS</t>
  </si>
  <si>
    <t>DRENAGEM</t>
  </si>
  <si>
    <t>PAVIMENTAÇÃO</t>
  </si>
  <si>
    <t>3.2</t>
  </si>
  <si>
    <t>3.3</t>
  </si>
  <si>
    <t>3.4</t>
  </si>
  <si>
    <t>Pavimentação com blocos de concreto (35 MPa), esp.= 08 cm, colchão areia esp.= 5cm, inclusive fornecimento e transporte dos blocos e areia</t>
  </si>
  <si>
    <t>DER-ES 40884</t>
  </si>
  <si>
    <t>Rodovias e Ferrovias</t>
  </si>
  <si>
    <t xml:space="preserve">O presente memorial visa descrever os materiais, especificações técnicas e os serviços a serem executados para o sistema de drenagem e de pavimentação das ruas projetadas no loteamento das casas populares da sede do Município de Jerônimo Monteiro– ES.
Trata-se de um projeto de urbanização da vias de entrada (acesso) ao loteamento e da rua projetada onde estão situadas as unidades habitacionais existentes.
</t>
  </si>
  <si>
    <t xml:space="preserve">O sistema de drenagem de águas pluviais será do tipo profunda por meio de tubos de concreto simples diâmetro de 300 mm para a rede coletora das caixas ralo aos poços de visita. A rede principal de condução das águas pluviais captadas com destinação final em curdo d'água existente será com tubos de concreto armado diâmetro de 600 mm; todos os tubos deverão ser do tipo ponta e bolsa e devidamente rejuntados com argamassa de cimento e areia no traço 1:3. Na extensão de toda a rede deverá ser confeccionado lastro de fundo de vala empregando brita nº 1 em camada de 10 cm, de espessura.                                                                                                                                                                                                                                                                                                                                                                                                                                                                                                                                                     As escavações das valas deverão ser executada com equipamento mecanizado retrorescavadeira e toda a rede deverá ter inclinação mínima de 2% em sua extensão.                                                                                                                                                                       As caixas coletoras (captação) serão confeccionadas em paredes de alvenaria de bloco de concreto cheio, parede de 15 cm de espessura com fundo em concreto armado com 10 cm de espessura e deverão ter as dimensões internas de 0,25x0,85x1,00 m, revestidas internamente com chapisco (cimento e areia) traço 1:3 e reboco (cimento, cal e areia) traço 1:4:6. A grelha das caixas coletoras serão de ferro fundido articulada nas dimensões de 30x90 cm. Os poços de visita serão confeccionados em concreto armado fck 10,0 MPa  (fundo/paredes e tampa) nas dimensões internas de 1,10x1,10x1,40 m revestido internamente com argamassa de cimento e areia no traço 1:4. No final da rede de drenagem na ligação com o curso d'água existente deverá ser confeccionado boca para bueiro simples tubular de 60 cm em concreto ciclópico.                                                                                                                                                                                                                                                                            </t>
  </si>
  <si>
    <t>Os trechos de ruas que serão pavimentados deverão ter o greide regularizado e compactado empregando equipamentos mecanizados como motoniveladora e rolo compactador pesado. Os meios fios deverão ser do tipo pré-moldados de concreto com dimensões padrão de 100x15x13x20 cm (comprimentoxbase superiorxbase inferiorxaltura) e deverão ser todos rejuntados com argamassa de cimento e areia no traço 1:3. As sarjetas serão confeccionadas nos dois lados da rua e deverão ser em concreto usinado moldadas im loco nas dimensões de 30 cm para base e 15 cm para altura. A pavimentação deverá ser executada com blocos de concreto (35 MPa), com espessura de 8 cm assentados sobre colchão areia com espessura de  5cm. Os passeios (calçadas) serão em concreto usinado moldados in loco com acabamento convencional com 6 cm de espessura e 1,50 de largura.</t>
  </si>
  <si>
    <t>SINALIZAÇÃO VIÁRIA</t>
  </si>
  <si>
    <t>Deverão ser instalados duas placas de sinalização viária vertical com suporte em madeira de lei acabamento em pintura, com indicação de velocidade máxima permitida.</t>
  </si>
  <si>
    <t>LOCAL:</t>
  </si>
  <si>
    <t>1.0</t>
  </si>
  <si>
    <t>PLANILHA DE SERVIÇOS</t>
  </si>
  <si>
    <t>DER-ES 41500</t>
  </si>
  <si>
    <t>M²</t>
  </si>
  <si>
    <t>UNID.</t>
  </si>
  <si>
    <t>PREÇO UNIT.</t>
  </si>
  <si>
    <t>TOTAL</t>
  </si>
  <si>
    <t>Total Item 1.0</t>
  </si>
  <si>
    <t>2.0</t>
  </si>
  <si>
    <t>MOVIMENTO DE TERRA</t>
  </si>
  <si>
    <t>Total Item 2.0</t>
  </si>
  <si>
    <t>3.0</t>
  </si>
  <si>
    <t>Meio fio de concreto pré-moldado (12x30x15) cm, inclusive caiação e transporte do meio fio.</t>
  </si>
  <si>
    <t>DER-ES 40751</t>
  </si>
  <si>
    <t>DER-ES 40663</t>
  </si>
  <si>
    <t>Pavimentação com blocos de concreto (35 MPa), esp.= 08 cm, colchão areia esp.= 5cm, inclusive fornecimento e transporte dos blocos e areia.</t>
  </si>
  <si>
    <t>DER-ES 41180</t>
  </si>
  <si>
    <t>DER-ES 40915</t>
  </si>
  <si>
    <t>Total Item 3.0</t>
  </si>
  <si>
    <t>Sarjeta de concreto SCA 40/10.</t>
  </si>
  <si>
    <t>Anderson Luiz Emery Santos</t>
  </si>
  <si>
    <t>Crea-MG 57858/D Visto-ES 011/97</t>
  </si>
  <si>
    <t xml:space="preserve">BDI : 29,63 % </t>
  </si>
  <si>
    <t>Referencial de preços com desoneração padrão DER-ES - Data Base: Junho/16</t>
  </si>
  <si>
    <t>Regularização e compactação do sub-leito (100% P.N.) H = 0,15 m.</t>
  </si>
  <si>
    <t>Referencial de preços com desoneração padrão   DER-ES - Data Base: Junho/16</t>
  </si>
  <si>
    <t>Sede do Município de Jerônimo Monteiro-ES.</t>
  </si>
  <si>
    <t>Sede do Município de Jerônimo Moteiro-ES.</t>
  </si>
  <si>
    <t>4.0</t>
  </si>
  <si>
    <t>4.1</t>
  </si>
  <si>
    <t>Total Item 4.0</t>
  </si>
  <si>
    <t>Regularização e compactação do sub-leito (100% P.N.) H= 0,15 m.</t>
  </si>
  <si>
    <t>6º MÊS</t>
  </si>
  <si>
    <t>Engº.Civil Crea-MG 57858/D Visto-ES 011/97</t>
  </si>
  <si>
    <t>ANDAMENTO DA OBRA EM MESES</t>
  </si>
  <si>
    <t>7º MÊS</t>
  </si>
  <si>
    <t>8º MÊS</t>
  </si>
  <si>
    <t>9º MÊS</t>
  </si>
  <si>
    <t>10º MÊS</t>
  </si>
  <si>
    <t>11º MÊS</t>
  </si>
  <si>
    <t>12º MÊS</t>
  </si>
  <si>
    <t>Unid</t>
  </si>
  <si>
    <t>DER-ES 40417</t>
  </si>
  <si>
    <t>Corpo BSTC diâmetro 0,20 m C.S. MF inclusive escavação, reaterro e transporte do tubo</t>
  </si>
  <si>
    <t>DER-ES 41241</t>
  </si>
  <si>
    <t>Caixa ralo em blocos pré-moldados e grelha articulada em FFA em vias urbanas.</t>
  </si>
  <si>
    <t>4.2</t>
  </si>
  <si>
    <t>4.3</t>
  </si>
  <si>
    <t>4.4</t>
  </si>
  <si>
    <t>Engº. Civil Crea-MG 57858/D Visto-ES 011/97</t>
  </si>
  <si>
    <t>Placa de obra nas dimensões 2,0 x 4,0 m, padrão DER-ES.</t>
  </si>
  <si>
    <t>DER-ES 41240</t>
  </si>
  <si>
    <t>DER-ES 40424</t>
  </si>
  <si>
    <t>Corpo BSTC (greide) diâmetro 0,40 m CA-1 MF inclusive escavação, reaterro e transporte do tubo</t>
  </si>
  <si>
    <t>DER-ES 43051</t>
  </si>
  <si>
    <t>Poço de visita (tubo D=0,60m) H = 1,70 m com tampão F.F.A.P., inclusive escavação e transporte do tampão.</t>
  </si>
  <si>
    <t>Passeio em concreto, largura 1,50 metros, acabamento em ladrilho hidraulico podotatil (L = 0,40 m)</t>
  </si>
  <si>
    <t>Vide projeto = 03 unidades</t>
  </si>
  <si>
    <t>Drenagem e pavimentação de vias urbanas.</t>
  </si>
  <si>
    <t>Passeio em concreto, largura 1,50 m, acabamento em ladrilho hidráulico podotátil (L = 0,40 m).</t>
  </si>
  <si>
    <t>3.5</t>
  </si>
  <si>
    <t>Vide projeto = 01 unidade.</t>
  </si>
  <si>
    <t>Vide projeto = 6,75 m + 6,75 m + 6,85 m + 6,85 m + 6,75 m + 6,75 m + 6,85 m + 6,85 m + 6,94 m + 6,94 m = 68,28 m</t>
  </si>
  <si>
    <t>Vide projeto = 10 unidades</t>
  </si>
  <si>
    <t>Jerônimo Monterio-ES, 27 de Novembro de 2017.</t>
  </si>
  <si>
    <t>DER-ES 40428</t>
  </si>
  <si>
    <t>Corpo BSTC (greide) diâmetro 0,60 m CA-1 MF inclusive escavação, reaterro e transporte do tubo</t>
  </si>
  <si>
    <t>3.6</t>
  </si>
  <si>
    <t>Boca de concreto ciclópico para BSTC diâmetro 0,60 m.</t>
  </si>
  <si>
    <t>DER-ES 40530</t>
  </si>
  <si>
    <t>Vide projeto = 39,50 m + 39,30 m = 78,80 m</t>
  </si>
  <si>
    <t>Vide projeto = 75,00 m</t>
  </si>
  <si>
    <r>
      <rPr>
        <b/>
        <sz val="10"/>
        <rFont val="Arial"/>
        <family val="2"/>
      </rPr>
      <t xml:space="preserve">Rua "B" </t>
    </r>
    <r>
      <rPr>
        <sz val="10"/>
        <rFont val="Arial"/>
        <family val="2"/>
      </rPr>
      <t>=</t>
    </r>
    <r>
      <rPr>
        <b/>
        <sz val="10"/>
        <rFont val="Arial"/>
        <family val="2"/>
      </rPr>
      <t xml:space="preserve"> </t>
    </r>
    <r>
      <rPr>
        <sz val="10"/>
        <rFont val="Arial"/>
        <family val="2"/>
      </rPr>
      <t xml:space="preserve">(3,03 m + 1,06 m ) x 7,00 m = 28,63 m²                                                                                                                                                                          </t>
    </r>
    <r>
      <rPr>
        <b/>
        <sz val="10"/>
        <rFont val="Arial"/>
        <family val="2"/>
      </rPr>
      <t>Rua "C"</t>
    </r>
    <r>
      <rPr>
        <sz val="10"/>
        <rFont val="Arial"/>
        <family val="2"/>
      </rPr>
      <t xml:space="preserve"> =</t>
    </r>
    <r>
      <rPr>
        <b/>
        <sz val="10"/>
        <rFont val="Arial"/>
        <family val="2"/>
      </rPr>
      <t xml:space="preserve"> </t>
    </r>
    <r>
      <rPr>
        <sz val="10"/>
        <rFont val="Arial"/>
        <family val="2"/>
      </rPr>
      <t xml:space="preserve">(100,00 m + 1,06 m) x 6,80 m = 687,21 m².                                                                                                                                                     </t>
    </r>
    <r>
      <rPr>
        <b/>
        <sz val="10"/>
        <rFont val="Arial"/>
        <family val="2"/>
      </rPr>
      <t xml:space="preserve"> Rua "D" </t>
    </r>
    <r>
      <rPr>
        <sz val="10"/>
        <rFont val="Arial"/>
        <family val="2"/>
      </rPr>
      <t xml:space="preserve">= (3,03 m + 1,06 m ) x 7,00 m = 28,63 m²      </t>
    </r>
    <r>
      <rPr>
        <b/>
        <sz val="10"/>
        <rFont val="Arial"/>
        <family val="2"/>
      </rPr>
      <t xml:space="preserve">                                                                                                   Rua "E" </t>
    </r>
    <r>
      <rPr>
        <sz val="10"/>
        <rFont val="Arial"/>
        <family val="2"/>
      </rPr>
      <t xml:space="preserve">= (2,12 m + 83,79 m + 2,12 m) x 7,00 m = 616,21 m²     </t>
    </r>
    <r>
      <rPr>
        <b/>
        <sz val="10"/>
        <rFont val="Arial"/>
        <family val="2"/>
      </rPr>
      <t xml:space="preserve">Total = 28,63 m² + 687,21 m² + 28,63 m² + 616,21 m² =                                                                1.360,68 m²                                                             </t>
    </r>
    <r>
      <rPr>
        <sz val="10"/>
        <rFont val="Arial"/>
        <family val="2"/>
      </rPr>
      <t xml:space="preserve">             </t>
    </r>
    <r>
      <rPr>
        <b/>
        <sz val="10"/>
        <rFont val="Arial"/>
        <family val="2"/>
      </rPr>
      <t xml:space="preserve">          </t>
    </r>
    <r>
      <rPr>
        <sz val="10"/>
        <rFont val="Arial"/>
        <family val="2"/>
      </rPr>
      <t xml:space="preserve">                                                 </t>
    </r>
  </si>
  <si>
    <r>
      <rPr>
        <b/>
        <sz val="10"/>
        <rFont val="Arial"/>
        <family val="2"/>
      </rPr>
      <t xml:space="preserve">Rua "B" </t>
    </r>
    <r>
      <rPr>
        <sz val="10"/>
        <rFont val="Arial"/>
        <family val="2"/>
      </rPr>
      <t>=</t>
    </r>
    <r>
      <rPr>
        <b/>
        <sz val="10"/>
        <rFont val="Arial"/>
        <family val="2"/>
      </rPr>
      <t xml:space="preserve"> </t>
    </r>
    <r>
      <rPr>
        <sz val="10"/>
        <rFont val="Arial"/>
        <family val="2"/>
      </rPr>
      <t>3,03 m +</t>
    </r>
    <r>
      <rPr>
        <b/>
        <sz val="10"/>
        <rFont val="Arial"/>
        <family val="2"/>
      </rPr>
      <t xml:space="preserve"> </t>
    </r>
    <r>
      <rPr>
        <sz val="10"/>
        <rFont val="Arial"/>
        <family val="2"/>
      </rPr>
      <t xml:space="preserve">1,06 m + 10,03 m + 1,06 m = 15,18 m                                                                                                                                                                                                                                        </t>
    </r>
    <r>
      <rPr>
        <b/>
        <sz val="10"/>
        <rFont val="Arial"/>
        <family val="2"/>
      </rPr>
      <t>Rua "C"</t>
    </r>
    <r>
      <rPr>
        <sz val="10"/>
        <rFont val="Arial"/>
        <family val="2"/>
      </rPr>
      <t xml:space="preserve"> =</t>
    </r>
    <r>
      <rPr>
        <b/>
        <sz val="10"/>
        <rFont val="Arial"/>
        <family val="2"/>
      </rPr>
      <t xml:space="preserve"> </t>
    </r>
    <r>
      <rPr>
        <sz val="10"/>
        <rFont val="Arial"/>
        <family val="2"/>
      </rPr>
      <t>100,00 m + 1,06 m + 100,00 m + 1,06 m =                                                                                                                                                                     202,12 m.</t>
    </r>
    <r>
      <rPr>
        <b/>
        <sz val="10"/>
        <rFont val="Arial"/>
        <family val="2"/>
      </rPr>
      <t xml:space="preserve">                                                                                                                                                                                                                                         Rua "D" </t>
    </r>
    <r>
      <rPr>
        <sz val="10"/>
        <rFont val="Arial"/>
        <family val="2"/>
      </rPr>
      <t xml:space="preserve">= 3,03 m + 1,06 m + 10,03 m + 1,06 m = 15,18 m  </t>
    </r>
    <r>
      <rPr>
        <b/>
        <sz val="10"/>
        <rFont val="Arial"/>
        <family val="2"/>
      </rPr>
      <t xml:space="preserve">                                                                                                  Rua "E" </t>
    </r>
    <r>
      <rPr>
        <sz val="10"/>
        <rFont val="Arial"/>
        <family val="2"/>
      </rPr>
      <t xml:space="preserve">= 1,06 m + 30,00 m + 1,06 m + 1,06 m + 30,20 m + 1,06 m + 1,06 m + 83,79 m + 1,06 m = 150,35 m.                                                                                                                                                                                                                                                                                          </t>
    </r>
    <r>
      <rPr>
        <b/>
        <sz val="10"/>
        <rFont val="Arial"/>
        <family val="2"/>
      </rPr>
      <t>Total</t>
    </r>
    <r>
      <rPr>
        <sz val="10"/>
        <rFont val="Arial"/>
        <family val="2"/>
      </rPr>
      <t xml:space="preserve"> </t>
    </r>
    <r>
      <rPr>
        <b/>
        <sz val="10"/>
        <rFont val="Arial"/>
        <family val="2"/>
      </rPr>
      <t>=</t>
    </r>
    <r>
      <rPr>
        <sz val="10"/>
        <rFont val="Arial"/>
        <family val="2"/>
      </rPr>
      <t xml:space="preserve"> </t>
    </r>
    <r>
      <rPr>
        <b/>
        <sz val="10"/>
        <rFont val="Arial"/>
        <family val="2"/>
      </rPr>
      <t>15,18 m + 202,12 m + 15,18 m + 150,35 m =                                                                                                                                                       382,83 m.</t>
    </r>
  </si>
  <si>
    <r>
      <rPr>
        <b/>
        <sz val="10"/>
        <rFont val="Arial"/>
        <family val="2"/>
      </rPr>
      <t xml:space="preserve">Rua "B" </t>
    </r>
    <r>
      <rPr>
        <sz val="10"/>
        <rFont val="Arial"/>
        <family val="2"/>
      </rPr>
      <t xml:space="preserve">= (3,03 m + 1,06 m) x 6,20 m = 25,36 m²                                                                                                                                                                           </t>
    </r>
    <r>
      <rPr>
        <b/>
        <sz val="10"/>
        <rFont val="Arial"/>
        <family val="2"/>
      </rPr>
      <t>Rua "C"</t>
    </r>
    <r>
      <rPr>
        <sz val="10"/>
        <rFont val="Arial"/>
        <family val="2"/>
      </rPr>
      <t xml:space="preserve"> =</t>
    </r>
    <r>
      <rPr>
        <b/>
        <sz val="10"/>
        <rFont val="Arial"/>
        <family val="2"/>
      </rPr>
      <t xml:space="preserve"> </t>
    </r>
    <r>
      <rPr>
        <sz val="10"/>
        <rFont val="Arial"/>
        <family val="2"/>
      </rPr>
      <t xml:space="preserve">(100,00 m + 1,06 m) x 6,00 m = 606,36 m².                                                                                                                                                          </t>
    </r>
    <r>
      <rPr>
        <b/>
        <sz val="10"/>
        <rFont val="Arial"/>
        <family val="2"/>
      </rPr>
      <t xml:space="preserve"> Rua "D" </t>
    </r>
    <r>
      <rPr>
        <sz val="10"/>
        <rFont val="Arial"/>
        <family val="2"/>
      </rPr>
      <t>=</t>
    </r>
    <r>
      <rPr>
        <b/>
        <sz val="10"/>
        <rFont val="Arial"/>
        <family val="2"/>
      </rPr>
      <t xml:space="preserve"> </t>
    </r>
    <r>
      <rPr>
        <sz val="10"/>
        <rFont val="Arial"/>
        <family val="2"/>
      </rPr>
      <t xml:space="preserve">(3,03 m + 1,06 m) x 6,20 m = 25,36 m²  </t>
    </r>
    <r>
      <rPr>
        <b/>
        <sz val="10"/>
        <rFont val="Arial"/>
        <family val="2"/>
      </rPr>
      <t xml:space="preserve">                                                                                                         Rua "E" </t>
    </r>
    <r>
      <rPr>
        <sz val="10"/>
        <rFont val="Arial"/>
        <family val="2"/>
      </rPr>
      <t xml:space="preserve">= (1,06 m + 83,79 m + 1,06 m) x 6,20 m = 532,64 m²     </t>
    </r>
    <r>
      <rPr>
        <b/>
        <sz val="10"/>
        <rFont val="Arial"/>
        <family val="2"/>
      </rPr>
      <t xml:space="preserve">Total = 25,36 m² + 606,36 m² + 25,36 m² + 532,64 m² = 1.189,72 m²  </t>
    </r>
    <r>
      <rPr>
        <sz val="10"/>
        <rFont val="Arial"/>
        <family val="2"/>
      </rPr>
      <t xml:space="preserve">                                                                        </t>
    </r>
    <r>
      <rPr>
        <b/>
        <sz val="10"/>
        <rFont val="Arial"/>
        <family val="2"/>
      </rPr>
      <t xml:space="preserve">          </t>
    </r>
    <r>
      <rPr>
        <sz val="10"/>
        <rFont val="Arial"/>
        <family val="2"/>
      </rPr>
      <t xml:space="preserve">                                                 </t>
    </r>
  </si>
  <si>
    <r>
      <rPr>
        <b/>
        <sz val="10"/>
        <rFont val="Arial"/>
        <family val="2"/>
      </rPr>
      <t xml:space="preserve">Rua "B" </t>
    </r>
    <r>
      <rPr>
        <sz val="10"/>
        <rFont val="Arial"/>
        <family val="2"/>
      </rPr>
      <t xml:space="preserve">= (3,03 m + 1,06 m + 10,03 m + 1,06 m) x 1,50 m = 22,77 m²                                                                                                                          </t>
    </r>
    <r>
      <rPr>
        <b/>
        <sz val="10"/>
        <rFont val="Arial"/>
        <family val="2"/>
      </rPr>
      <t>Rua "C"</t>
    </r>
    <r>
      <rPr>
        <sz val="10"/>
        <rFont val="Arial"/>
        <family val="2"/>
      </rPr>
      <t xml:space="preserve"> = (100,00 m + 1,06 m) x 1,50 m + (100,00 m +                                                                                                                                                         1,06 m) x 1,50 m = 303,18 m²                                                                                                                                                                                                               </t>
    </r>
    <r>
      <rPr>
        <b/>
        <sz val="10"/>
        <rFont val="Arial"/>
        <family val="2"/>
      </rPr>
      <t>Rua "D"</t>
    </r>
    <r>
      <rPr>
        <sz val="10"/>
        <rFont val="Arial"/>
        <family val="2"/>
      </rPr>
      <t xml:space="preserve"> = (3,03 m + 1,06 m + 10,03 m + 1,06 m) x 1,50 m = 22,77 m²                                                                                                                                                                 </t>
    </r>
    <r>
      <rPr>
        <b/>
        <sz val="10"/>
        <rFont val="Arial"/>
        <family val="2"/>
      </rPr>
      <t xml:space="preserve">                                                                                       Rua "E" </t>
    </r>
    <r>
      <rPr>
        <sz val="10"/>
        <rFont val="Arial"/>
        <family val="2"/>
      </rPr>
      <t xml:space="preserve">= (1,06 m + 30,00 m + 1,06 m) x 1,50 m + (1,06 m + 30,20 m + 1,06 m) x 1,50 m + (1,06 m + 83,79 m + 1,06 m) x 1,50 m = 48,18 m² + 48,48 m² + 128,87 m² = 225,53 m²                                                                                                                                                                                        </t>
    </r>
    <r>
      <rPr>
        <b/>
        <sz val="10"/>
        <rFont val="Arial"/>
        <family val="2"/>
      </rPr>
      <t xml:space="preserve">Total = 22,77 m² + 303,18 m² + 22,77 m² + 225,53 m² =                                                                                                                                                           574,25 m²                                         </t>
    </r>
  </si>
  <si>
    <t>1.2</t>
  </si>
  <si>
    <t>DER-ES      41531</t>
  </si>
  <si>
    <t>Barracão em chapa compensada 12 mm e pontalete 8x8 cm, piso cimentado e cobertura de telhas fibrocimento 6 mm, inclusive ponto de luz.</t>
  </si>
  <si>
    <t>(2,00 m x 4,00 m) = 8,00 m²</t>
  </si>
  <si>
    <t>(4,00 m x 3,00 m) = 12,00 m²</t>
  </si>
  <si>
    <t>DER-ES 41531</t>
  </si>
  <si>
    <t>Barracão em chapa compensada 12 mm e pontalete 8x8 cm, piso cimentado e cobertura de telhas de fibrocimento 6 mm, inclusive ponto de luz.</t>
  </si>
  <si>
    <t>OBRA</t>
  </si>
  <si>
    <t>Prefeitura Municipal de Jerônimo Monteiro</t>
  </si>
  <si>
    <t>5.0</t>
  </si>
  <si>
    <t>6.0</t>
  </si>
  <si>
    <t>7.0</t>
  </si>
  <si>
    <t>8.0</t>
  </si>
  <si>
    <t>9.0</t>
  </si>
  <si>
    <t>10.0</t>
  </si>
  <si>
    <t>11.0</t>
  </si>
  <si>
    <t>12.0</t>
  </si>
  <si>
    <t>14.0</t>
  </si>
  <si>
    <t>15.0</t>
  </si>
  <si>
    <t>16.0</t>
  </si>
  <si>
    <t>17.0</t>
  </si>
  <si>
    <t>18.0</t>
  </si>
  <si>
    <t>19.0</t>
  </si>
  <si>
    <t>20.0</t>
  </si>
  <si>
    <t>21.0</t>
  </si>
  <si>
    <t>22.0</t>
  </si>
  <si>
    <t>23.0</t>
  </si>
  <si>
    <t>24.0</t>
  </si>
  <si>
    <t>25.0</t>
  </si>
  <si>
    <t>26.0</t>
  </si>
  <si>
    <t>27.0</t>
  </si>
  <si>
    <t>28.0</t>
  </si>
  <si>
    <t>29.0</t>
  </si>
  <si>
    <t>30.0</t>
  </si>
  <si>
    <t>31.0</t>
  </si>
  <si>
    <t>ADMINISTRAÇÃO LOCAL</t>
  </si>
  <si>
    <t>SAPATA</t>
  </si>
  <si>
    <t>BALDRAMES</t>
  </si>
  <si>
    <t>IMPERMEABILIZAÇÃO</t>
  </si>
  <si>
    <t>PILARES, VIGAS E LAJES</t>
  </si>
  <si>
    <t xml:space="preserve">ALVENARIA/FECHAMENTOS </t>
  </si>
  <si>
    <t>ESQUADRIAS METÁLICAS</t>
  </si>
  <si>
    <t>ESQUADRIAS DE MADEIRA</t>
  </si>
  <si>
    <t>TELHADOS</t>
  </si>
  <si>
    <t>REVEST.  INTERNOS</t>
  </si>
  <si>
    <t>REVEST. CERÂMICOS</t>
  </si>
  <si>
    <t>REVEST. EXTERNOS</t>
  </si>
  <si>
    <t>FORROS</t>
  </si>
  <si>
    <t>PINTURAS INTERNAS</t>
  </si>
  <si>
    <t>PINTURAS EXTERNAS</t>
  </si>
  <si>
    <t>PINTURA DE ESQUADRIAS</t>
  </si>
  <si>
    <t>PISO CERÂMICO</t>
  </si>
  <si>
    <t>PISOS CIMENTADOS</t>
  </si>
  <si>
    <t>CENTRO DIST. ELÉTRICA</t>
  </si>
  <si>
    <t>ILIM., TOMADAS E INT.</t>
  </si>
  <si>
    <t>FIOS E CABOS</t>
  </si>
  <si>
    <t>RODAPÉS, SOLEIRAS E PEITORIS</t>
  </si>
  <si>
    <t>TUB. E COEXÕES HUDRÁULICAS</t>
  </si>
  <si>
    <t>REGISTROS</t>
  </si>
  <si>
    <t>ENT/ALIM. HIDRÁULICA</t>
  </si>
  <si>
    <t>CAIXA D'ÁGUA E BARRILETE</t>
  </si>
  <si>
    <t>TUB. E CONEXÕES SANITÁRIAS</t>
  </si>
  <si>
    <t>13.0</t>
  </si>
  <si>
    <t>APAR., METAIS E BANCADAS</t>
  </si>
  <si>
    <t>CALAFETE/LIMPEZA</t>
  </si>
  <si>
    <r>
      <rPr>
        <b/>
        <sz val="6"/>
        <rFont val="Arial"/>
        <family val="2"/>
      </rPr>
      <t xml:space="preserve">4º </t>
    </r>
    <r>
      <rPr>
        <sz val="6"/>
        <rFont val="Arial"/>
        <family val="2"/>
      </rPr>
      <t>MÊS</t>
    </r>
  </si>
  <si>
    <t>% RELATIVA</t>
  </si>
  <si>
    <t>ACES/CAIXAS SANITÁRIAS</t>
  </si>
  <si>
    <t>Jerônimo Monteiro-ES, 23 de Abril de 2026.</t>
  </si>
  <si>
    <t>CONSTRUÇÃO DE CASA TÉRREA ACESSÍVEL, 02 QUARTOS, ÁREA ÚTIL = 47,46 M², CONFORME PORTARIA MCID 1416/2023 - 20 UNIDADES</t>
  </si>
  <si>
    <t>BAIRRO BOA UNIÃO, MUNICÍPIO DE JERÔNIMO MONTEIRO-ES</t>
  </si>
  <si>
    <t>ANEXO IV - CRONOGRAMA FÍSICO-FINANCEIRO</t>
  </si>
</sst>
</file>

<file path=xl/styles.xml><?xml version="1.0" encoding="utf-8"?>
<styleSheet xmlns="http://schemas.openxmlformats.org/spreadsheetml/2006/main">
  <numFmts count="2">
    <numFmt numFmtId="164" formatCode="_(* #,##0.00_);_(* \(#,##0.00\);_(* &quot;-&quot;??_);_(@_)"/>
    <numFmt numFmtId="165" formatCode="0.0%"/>
  </numFmts>
  <fonts count="52">
    <font>
      <sz val="10"/>
      <name val="Arial"/>
    </font>
    <font>
      <sz val="10"/>
      <name val="Arial"/>
      <family val="2"/>
    </font>
    <font>
      <b/>
      <sz val="18"/>
      <name val="Arial"/>
      <family val="2"/>
    </font>
    <font>
      <b/>
      <sz val="12"/>
      <name val="Arial"/>
      <family val="2"/>
    </font>
    <font>
      <sz val="9"/>
      <name val="Arial"/>
      <family val="2"/>
    </font>
    <font>
      <b/>
      <sz val="9"/>
      <name val="Arial"/>
      <family val="2"/>
    </font>
    <font>
      <sz val="9"/>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20"/>
      <name val="Arial"/>
      <family val="2"/>
    </font>
    <font>
      <b/>
      <sz val="12"/>
      <name val="Verdana"/>
      <family val="2"/>
    </font>
    <font>
      <b/>
      <sz val="10"/>
      <name val="Verdana"/>
      <family val="2"/>
    </font>
    <font>
      <b/>
      <sz val="10"/>
      <name val="Wingdings 2"/>
      <family val="1"/>
      <charset val="2"/>
    </font>
    <font>
      <sz val="10"/>
      <name val="Arial"/>
      <family val="2"/>
    </font>
    <font>
      <b/>
      <sz val="14"/>
      <color theme="6" tint="-0.499984740745262"/>
      <name val="Arial"/>
      <family val="2"/>
    </font>
    <font>
      <sz val="8"/>
      <name val="Arial"/>
      <family val="2"/>
    </font>
    <font>
      <b/>
      <sz val="12"/>
      <color indexed="8"/>
      <name val="Arial"/>
      <family val="2"/>
    </font>
    <font>
      <sz val="12"/>
      <color indexed="8"/>
      <name val="Arial"/>
      <family val="2"/>
    </font>
    <font>
      <b/>
      <sz val="10"/>
      <color indexed="8"/>
      <name val="Arial"/>
      <family val="2"/>
    </font>
    <font>
      <sz val="10"/>
      <color indexed="8"/>
      <name val="Arial"/>
      <family val="2"/>
    </font>
    <font>
      <sz val="8"/>
      <color indexed="8"/>
      <name val="Arial"/>
      <family val="2"/>
    </font>
    <font>
      <sz val="3"/>
      <name val="Arial"/>
      <family val="2"/>
    </font>
    <font>
      <b/>
      <sz val="3"/>
      <name val="Arial"/>
      <family val="2"/>
    </font>
    <font>
      <i/>
      <sz val="10"/>
      <name val="Arial"/>
      <family val="2"/>
    </font>
    <font>
      <u/>
      <sz val="10"/>
      <name val="Arial"/>
      <family val="2"/>
    </font>
    <font>
      <b/>
      <i/>
      <sz val="14"/>
      <name val="Arial"/>
      <family val="2"/>
    </font>
    <font>
      <b/>
      <sz val="10"/>
      <color indexed="10"/>
      <name val="Arial"/>
      <family val="2"/>
    </font>
    <font>
      <sz val="10"/>
      <color indexed="8"/>
      <name val="Calibri"/>
      <family val="2"/>
    </font>
    <font>
      <b/>
      <sz val="10"/>
      <color theme="6" tint="-0.249977111117893"/>
      <name val="Arial"/>
      <family val="2"/>
    </font>
    <font>
      <sz val="12"/>
      <name val="Arial"/>
      <family val="2"/>
    </font>
    <font>
      <b/>
      <sz val="11"/>
      <name val="Arial"/>
      <family val="2"/>
    </font>
    <font>
      <sz val="11"/>
      <name val="Arial"/>
      <family val="2"/>
    </font>
    <font>
      <sz val="7"/>
      <name val="Arial"/>
      <family val="2"/>
    </font>
    <font>
      <b/>
      <sz val="7"/>
      <name val="Arial"/>
      <family val="2"/>
    </font>
    <font>
      <b/>
      <sz val="6"/>
      <name val="Arial"/>
      <family val="2"/>
    </font>
    <font>
      <sz val="6"/>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indexed="26"/>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46">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4" fillId="7" borderId="1" applyNumberFormat="0" applyAlignment="0" applyProtection="0"/>
    <xf numFmtId="0" fontId="15" fillId="3" borderId="0" applyNumberFormat="0" applyBorder="0" applyAlignment="0" applyProtection="0"/>
    <xf numFmtId="0" fontId="16" fillId="22" borderId="0" applyNumberFormat="0" applyBorder="0" applyAlignment="0" applyProtection="0"/>
    <xf numFmtId="0" fontId="1" fillId="23" borderId="4" applyNumberFormat="0" applyFont="0" applyAlignment="0" applyProtection="0"/>
    <xf numFmtId="9" fontId="1" fillId="0" borderId="0" applyFont="0" applyFill="0" applyBorder="0" applyAlignment="0" applyProtection="0"/>
    <xf numFmtId="0" fontId="17" fillId="16" borderId="5" applyNumberFormat="0" applyAlignment="0" applyProtection="0"/>
    <xf numFmtId="164" fontId="1"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24" fillId="0" borderId="9" applyNumberFormat="0" applyFill="0" applyAlignment="0" applyProtection="0"/>
    <xf numFmtId="0" fontId="29" fillId="0" borderId="0"/>
    <xf numFmtId="9" fontId="29" fillId="0" borderId="0" applyFont="0" applyFill="0" applyBorder="0" applyAlignment="0" applyProtection="0"/>
  </cellStyleXfs>
  <cellXfs count="388">
    <xf numFmtId="0" fontId="0" fillId="0" borderId="0" xfId="0"/>
    <xf numFmtId="0" fontId="0" fillId="0" borderId="0" xfId="0" applyBorder="1"/>
    <xf numFmtId="0" fontId="0" fillId="0" borderId="0" xfId="0" applyAlignment="1">
      <alignment horizontal="center"/>
    </xf>
    <xf numFmtId="164" fontId="4" fillId="0" borderId="0" xfId="35" applyFont="1"/>
    <xf numFmtId="0" fontId="4" fillId="0" borderId="0" xfId="0" applyFont="1" applyAlignment="1">
      <alignment horizontal="center"/>
    </xf>
    <xf numFmtId="164" fontId="0" fillId="0" borderId="0" xfId="35" applyFont="1"/>
    <xf numFmtId="49" fontId="4" fillId="0" borderId="0" xfId="0" applyNumberFormat="1" applyFont="1" applyAlignment="1">
      <alignment horizontal="center"/>
    </xf>
    <xf numFmtId="49" fontId="0" fillId="0" borderId="0" xfId="0" applyNumberFormat="1" applyAlignment="1">
      <alignment horizontal="center"/>
    </xf>
    <xf numFmtId="49" fontId="0" fillId="0" borderId="0" xfId="0" applyNumberFormat="1"/>
    <xf numFmtId="164" fontId="4" fillId="0" borderId="0" xfId="35" applyFont="1" applyAlignment="1"/>
    <xf numFmtId="2" fontId="26" fillId="0" borderId="0" xfId="0" applyNumberFormat="1" applyFont="1" applyFill="1" applyBorder="1" applyAlignment="1">
      <alignment horizontal="center" vertical="center"/>
    </xf>
    <xf numFmtId="0" fontId="0" fillId="0" borderId="0" xfId="0" applyBorder="1" applyAlignment="1"/>
    <xf numFmtId="2" fontId="27" fillId="0" borderId="0" xfId="0" applyNumberFormat="1" applyFont="1" applyFill="1" applyBorder="1" applyAlignment="1">
      <alignment horizontal="center" vertical="center"/>
    </xf>
    <xf numFmtId="1" fontId="27" fillId="0" borderId="0" xfId="0" applyNumberFormat="1" applyFont="1" applyFill="1" applyBorder="1" applyAlignment="1">
      <alignment horizontal="center" vertical="center"/>
    </xf>
    <xf numFmtId="1" fontId="28" fillId="0" borderId="0" xfId="0" applyNumberFormat="1" applyFont="1" applyFill="1" applyBorder="1" applyAlignment="1">
      <alignment horizontal="center" vertical="center"/>
    </xf>
    <xf numFmtId="4" fontId="29" fillId="0" borderId="0" xfId="0" applyNumberFormat="1" applyFont="1" applyBorder="1" applyAlignment="1">
      <alignment horizontal="center" vertical="center"/>
    </xf>
    <xf numFmtId="4" fontId="0" fillId="0" borderId="0" xfId="0" applyNumberFormat="1" applyAlignment="1">
      <alignment vertical="center"/>
    </xf>
    <xf numFmtId="3" fontId="29" fillId="0" borderId="0" xfId="0" applyNumberFormat="1" applyFont="1" applyBorder="1" applyAlignment="1">
      <alignment horizontal="center" vertical="center"/>
    </xf>
    <xf numFmtId="4" fontId="0" fillId="0" borderId="0" xfId="0" applyNumberFormat="1" applyBorder="1" applyAlignment="1">
      <alignment vertical="center"/>
    </xf>
    <xf numFmtId="4" fontId="29" fillId="0" borderId="0" xfId="0" applyNumberFormat="1" applyFont="1" applyAlignment="1">
      <alignment vertical="center"/>
    </xf>
    <xf numFmtId="4" fontId="29" fillId="0" borderId="0" xfId="0" applyNumberFormat="1" applyFont="1" applyBorder="1" applyAlignment="1">
      <alignment vertical="center"/>
    </xf>
    <xf numFmtId="164" fontId="29" fillId="0" borderId="0" xfId="35" applyFont="1" applyBorder="1" applyAlignment="1">
      <alignment vertical="center"/>
    </xf>
    <xf numFmtId="9" fontId="7" fillId="0" borderId="0" xfId="33" applyFont="1" applyBorder="1" applyAlignment="1">
      <alignment horizontal="center" vertical="center"/>
    </xf>
    <xf numFmtId="164" fontId="7" fillId="0" borderId="0" xfId="35" applyFont="1" applyBorder="1" applyAlignment="1">
      <alignment vertical="center"/>
    </xf>
    <xf numFmtId="9" fontId="7" fillId="0" borderId="0" xfId="33" applyFont="1" applyBorder="1" applyAlignment="1">
      <alignment vertical="center"/>
    </xf>
    <xf numFmtId="4" fontId="7" fillId="0" borderId="0" xfId="0" applyNumberFormat="1" applyFont="1" applyBorder="1" applyAlignment="1">
      <alignment horizontal="right" vertical="center"/>
    </xf>
    <xf numFmtId="0" fontId="0" fillId="0" borderId="0" xfId="0" applyAlignment="1"/>
    <xf numFmtId="164" fontId="0" fillId="0" borderId="0" xfId="35" applyFont="1" applyBorder="1" applyAlignment="1">
      <alignment horizontal="center"/>
    </xf>
    <xf numFmtId="164" fontId="0" fillId="0" borderId="0" xfId="35" applyNumberFormat="1" applyFont="1" applyBorder="1" applyAlignment="1"/>
    <xf numFmtId="0" fontId="7" fillId="0" borderId="0" xfId="0" applyFont="1" applyBorder="1" applyAlignment="1">
      <alignment horizontal="center"/>
    </xf>
    <xf numFmtId="4" fontId="7" fillId="0" borderId="0" xfId="0" applyNumberFormat="1" applyFont="1" applyBorder="1" applyAlignment="1">
      <alignment horizontal="center" vertical="top"/>
    </xf>
    <xf numFmtId="0" fontId="6" fillId="0" borderId="0" xfId="0" applyFont="1" applyBorder="1" applyAlignment="1">
      <alignment horizontal="center" vertical="center"/>
    </xf>
    <xf numFmtId="4" fontId="0" fillId="0" borderId="0" xfId="0" applyNumberFormat="1" applyBorder="1" applyAlignment="1">
      <alignment horizontal="center" vertical="center"/>
    </xf>
    <xf numFmtId="164" fontId="6" fillId="0" borderId="0" xfId="35" applyFont="1" applyBorder="1" applyAlignment="1"/>
    <xf numFmtId="164" fontId="6" fillId="0" borderId="0" xfId="35" applyFont="1" applyFill="1" applyBorder="1" applyAlignment="1"/>
    <xf numFmtId="0" fontId="0" fillId="0" borderId="12" xfId="0" applyBorder="1" applyAlignment="1"/>
    <xf numFmtId="0" fontId="0" fillId="0" borderId="17" xfId="0" applyBorder="1" applyAlignment="1"/>
    <xf numFmtId="0" fontId="0" fillId="0" borderId="16" xfId="0" applyBorder="1" applyAlignment="1"/>
    <xf numFmtId="0" fontId="0" fillId="0" borderId="18" xfId="0" applyBorder="1" applyAlignment="1"/>
    <xf numFmtId="0" fontId="0" fillId="0" borderId="19" xfId="0" applyBorder="1" applyAlignment="1"/>
    <xf numFmtId="0" fontId="4" fillId="0" borderId="0" xfId="0" applyFont="1" applyAlignment="1">
      <alignment horizontal="justify" wrapText="1"/>
    </xf>
    <xf numFmtId="4" fontId="0" fillId="0" borderId="0" xfId="0" applyNumberFormat="1" applyBorder="1" applyAlignment="1">
      <alignment horizontal="center" vertical="center"/>
    </xf>
    <xf numFmtId="0" fontId="4" fillId="0" borderId="0" xfId="0" applyFont="1" applyAlignment="1">
      <alignment horizontal="justify" wrapText="1"/>
    </xf>
    <xf numFmtId="0" fontId="6" fillId="0" borderId="0" xfId="0" applyFont="1" applyAlignment="1">
      <alignment horizontal="left" wrapText="1"/>
    </xf>
    <xf numFmtId="10" fontId="29" fillId="0" borderId="0" xfId="33" applyNumberFormat="1" applyFont="1" applyAlignment="1">
      <alignment vertical="center"/>
    </xf>
    <xf numFmtId="0" fontId="4" fillId="0" borderId="0" xfId="0" applyFont="1" applyBorder="1" applyAlignment="1">
      <alignment vertical="center"/>
    </xf>
    <xf numFmtId="0" fontId="5" fillId="0" borderId="0" xfId="0" applyFont="1" applyBorder="1" applyAlignment="1">
      <alignment horizontal="center" vertical="center"/>
    </xf>
    <xf numFmtId="0" fontId="30" fillId="0" borderId="0" xfId="0" applyFont="1" applyBorder="1" applyAlignment="1">
      <alignment horizontal="center" vertical="center"/>
    </xf>
    <xf numFmtId="0" fontId="5" fillId="0" borderId="0" xfId="0" applyFont="1" applyBorder="1" applyAlignment="1">
      <alignment horizontal="left" vertical="center"/>
    </xf>
    <xf numFmtId="0" fontId="5" fillId="0" borderId="0" xfId="0" applyFont="1" applyBorder="1" applyAlignment="1">
      <alignment horizontal="justify" vertical="center" wrapText="1"/>
    </xf>
    <xf numFmtId="0" fontId="32" fillId="0" borderId="0" xfId="0" applyNumberFormat="1" applyFont="1" applyBorder="1" applyAlignment="1"/>
    <xf numFmtId="0" fontId="33" fillId="0" borderId="0" xfId="0" applyNumberFormat="1" applyFont="1"/>
    <xf numFmtId="0" fontId="33" fillId="0" borderId="0" xfId="0" applyNumberFormat="1" applyFont="1" applyAlignment="1">
      <alignment horizontal="left"/>
    </xf>
    <xf numFmtId="0" fontId="34" fillId="0" borderId="0" xfId="0" applyNumberFormat="1" applyFont="1" applyBorder="1" applyAlignment="1">
      <alignment horizontal="center"/>
    </xf>
    <xf numFmtId="0" fontId="35" fillId="0" borderId="0" xfId="0" applyNumberFormat="1" applyFont="1"/>
    <xf numFmtId="0" fontId="35" fillId="0" borderId="0" xfId="0" applyNumberFormat="1" applyFont="1" applyAlignment="1">
      <alignment horizontal="left"/>
    </xf>
    <xf numFmtId="0" fontId="36" fillId="0" borderId="0" xfId="0" applyNumberFormat="1" applyFont="1" applyBorder="1" applyAlignment="1">
      <alignment horizontal="right" vertical="center"/>
    </xf>
    <xf numFmtId="0" fontId="34" fillId="0" borderId="0" xfId="0" applyNumberFormat="1" applyFont="1"/>
    <xf numFmtId="10" fontId="34" fillId="25" borderId="0" xfId="0" applyNumberFormat="1" applyFont="1" applyFill="1" applyBorder="1" applyAlignment="1" applyProtection="1">
      <alignment horizontal="left" vertical="center" wrapText="1"/>
      <protection locked="0"/>
    </xf>
    <xf numFmtId="0" fontId="34" fillId="0" borderId="0" xfId="0" applyNumberFormat="1" applyFont="1" applyAlignment="1">
      <alignment horizontal="center" wrapText="1"/>
    </xf>
    <xf numFmtId="0" fontId="34" fillId="0" borderId="0" xfId="0" applyNumberFormat="1" applyFont="1" applyAlignment="1">
      <alignment wrapText="1"/>
    </xf>
    <xf numFmtId="0" fontId="35" fillId="0" borderId="0" xfId="0" applyNumberFormat="1" applyFont="1" applyFill="1" applyBorder="1" applyAlignment="1">
      <alignment horizontal="right" vertical="center"/>
    </xf>
    <xf numFmtId="10" fontId="34" fillId="0" borderId="0" xfId="0" applyNumberFormat="1" applyFont="1" applyFill="1" applyBorder="1" applyAlignment="1">
      <alignment horizontal="left" vertical="center"/>
    </xf>
    <xf numFmtId="0" fontId="34" fillId="0" borderId="0" xfId="0" applyNumberFormat="1" applyFont="1" applyFill="1" applyAlignment="1">
      <alignment horizontal="center"/>
    </xf>
    <xf numFmtId="0" fontId="34" fillId="0" borderId="0" xfId="0" applyNumberFormat="1" applyFont="1" applyFill="1"/>
    <xf numFmtId="0" fontId="29" fillId="0" borderId="0" xfId="44" applyFont="1" applyProtection="1"/>
    <xf numFmtId="0" fontId="37" fillId="0" borderId="0" xfId="44" applyFont="1" applyProtection="1"/>
    <xf numFmtId="0" fontId="38" fillId="0" borderId="0" xfId="44" applyFont="1" applyAlignment="1" applyProtection="1"/>
    <xf numFmtId="0" fontId="7" fillId="0" borderId="0" xfId="44" applyFont="1" applyAlignment="1" applyProtection="1">
      <alignment horizontal="center"/>
    </xf>
    <xf numFmtId="0" fontId="7" fillId="0" borderId="0" xfId="44" applyFont="1" applyFill="1" applyAlignment="1" applyProtection="1"/>
    <xf numFmtId="0" fontId="29" fillId="25" borderId="0" xfId="44" applyFont="1" applyFill="1" applyAlignment="1" applyProtection="1">
      <protection locked="0"/>
    </xf>
    <xf numFmtId="0" fontId="29" fillId="0" borderId="0" xfId="44" applyFont="1" applyAlignment="1" applyProtection="1"/>
    <xf numFmtId="0" fontId="37" fillId="0" borderId="0" xfId="44" applyFont="1" applyAlignment="1" applyProtection="1"/>
    <xf numFmtId="0" fontId="38" fillId="0" borderId="0" xfId="44" applyFont="1" applyAlignment="1" applyProtection="1">
      <alignment horizontal="center"/>
    </xf>
    <xf numFmtId="0" fontId="38" fillId="0" borderId="0" xfId="44" applyFont="1" applyFill="1" applyAlignment="1" applyProtection="1"/>
    <xf numFmtId="0" fontId="29" fillId="0" borderId="0" xfId="44" applyFont="1" applyAlignment="1" applyProtection="1">
      <alignment horizontal="center"/>
    </xf>
    <xf numFmtId="0" fontId="29" fillId="0" borderId="0" xfId="44" applyFont="1" applyFill="1" applyAlignment="1" applyProtection="1">
      <alignment horizontal="center"/>
    </xf>
    <xf numFmtId="0" fontId="38" fillId="0" borderId="0" xfId="44" applyFont="1" applyFill="1" applyAlignment="1" applyProtection="1">
      <alignment horizontal="center"/>
    </xf>
    <xf numFmtId="0" fontId="29" fillId="0" borderId="0" xfId="44" applyFont="1" applyAlignment="1" applyProtection="1">
      <alignment horizontal="right"/>
    </xf>
    <xf numFmtId="0" fontId="29" fillId="0" borderId="23" xfId="44" applyFont="1" applyBorder="1" applyAlignment="1" applyProtection="1">
      <alignment horizontal="justify" vertical="top" wrapText="1"/>
    </xf>
    <xf numFmtId="2" fontId="29" fillId="25" borderId="24" xfId="44" applyNumberFormat="1" applyFont="1" applyFill="1" applyBorder="1" applyAlignment="1" applyProtection="1">
      <alignment horizontal="center" vertical="top" wrapText="1"/>
      <protection locked="0"/>
    </xf>
    <xf numFmtId="0" fontId="29" fillId="0" borderId="15" xfId="44" applyFont="1" applyFill="1" applyBorder="1" applyAlignment="1" applyProtection="1">
      <alignment horizontal="center" vertical="top" wrapText="1"/>
    </xf>
    <xf numFmtId="0" fontId="35" fillId="0" borderId="0" xfId="44" applyFont="1" applyBorder="1" applyAlignment="1" applyProtection="1">
      <alignment horizontal="center" wrapText="1"/>
    </xf>
    <xf numFmtId="0" fontId="29" fillId="0" borderId="0" xfId="44" applyFont="1" applyBorder="1" applyProtection="1"/>
    <xf numFmtId="0" fontId="39" fillId="0" borderId="14" xfId="44" applyFont="1" applyBorder="1" applyAlignment="1" applyProtection="1">
      <alignment horizontal="justify" vertical="top" wrapText="1"/>
    </xf>
    <xf numFmtId="2" fontId="29" fillId="0" borderId="14" xfId="44" applyNumberFormat="1" applyFont="1" applyFill="1" applyBorder="1" applyAlignment="1" applyProtection="1">
      <alignment horizontal="center" vertical="top" wrapText="1"/>
    </xf>
    <xf numFmtId="0" fontId="29" fillId="0" borderId="14" xfId="44" applyFont="1" applyFill="1" applyBorder="1" applyAlignment="1" applyProtection="1">
      <alignment horizontal="center" vertical="top" wrapText="1"/>
    </xf>
    <xf numFmtId="0" fontId="29" fillId="0" borderId="0" xfId="44" applyFont="1" applyBorder="1" applyAlignment="1" applyProtection="1">
      <alignment horizontal="center"/>
    </xf>
    <xf numFmtId="0" fontId="29" fillId="0" borderId="0" xfId="44" applyFont="1" applyFill="1" applyBorder="1" applyAlignment="1" applyProtection="1">
      <alignment horizontal="center"/>
    </xf>
    <xf numFmtId="0" fontId="38" fillId="0" borderId="0" xfId="44" applyFont="1" applyBorder="1" applyAlignment="1" applyProtection="1">
      <alignment horizontal="center"/>
    </xf>
    <xf numFmtId="0" fontId="38" fillId="0" borderId="0" xfId="44" applyFont="1" applyFill="1" applyBorder="1" applyAlignment="1" applyProtection="1">
      <alignment horizontal="center"/>
    </xf>
    <xf numFmtId="0" fontId="7" fillId="0" borderId="23" xfId="44" applyFont="1" applyBorder="1" applyAlignment="1" applyProtection="1">
      <alignment horizontal="justify"/>
    </xf>
    <xf numFmtId="2" fontId="7" fillId="0" borderId="24" xfId="44" applyNumberFormat="1" applyFont="1" applyBorder="1" applyAlignment="1" applyProtection="1">
      <alignment horizontal="center"/>
    </xf>
    <xf numFmtId="0" fontId="7" fillId="0" borderId="15" xfId="44" applyFont="1" applyFill="1" applyBorder="1" applyAlignment="1" applyProtection="1">
      <alignment horizontal="center" vertical="top" wrapText="1"/>
    </xf>
    <xf numFmtId="0" fontId="39" fillId="0" borderId="23" xfId="44" applyFont="1" applyBorder="1" applyAlignment="1" applyProtection="1">
      <alignment horizontal="left" vertical="top" wrapText="1" indent="2"/>
    </xf>
    <xf numFmtId="2" fontId="29" fillId="0" borderId="24" xfId="44" applyNumberFormat="1" applyFont="1" applyFill="1" applyBorder="1" applyAlignment="1" applyProtection="1">
      <alignment horizontal="center" vertical="top" wrapText="1"/>
    </xf>
    <xf numFmtId="2" fontId="29" fillId="0" borderId="15" xfId="44" applyNumberFormat="1" applyFont="1" applyFill="1" applyBorder="1" applyAlignment="1" applyProtection="1">
      <alignment horizontal="center" vertical="top" wrapText="1"/>
    </xf>
    <xf numFmtId="10" fontId="42" fillId="0" borderId="0" xfId="45" applyNumberFormat="1" applyFont="1" applyBorder="1" applyAlignment="1" applyProtection="1">
      <alignment horizontal="left" vertical="center" wrapText="1"/>
    </xf>
    <xf numFmtId="10" fontId="43" fillId="0" borderId="0" xfId="45" applyNumberFormat="1" applyFont="1" applyProtection="1"/>
    <xf numFmtId="165" fontId="43" fillId="0" borderId="0" xfId="45" applyNumberFormat="1" applyFont="1" applyAlignment="1" applyProtection="1">
      <alignment horizontal="center"/>
    </xf>
    <xf numFmtId="0" fontId="29" fillId="0" borderId="0" xfId="44" applyFont="1" applyFill="1" applyProtection="1"/>
    <xf numFmtId="0" fontId="31" fillId="0" borderId="0" xfId="44" applyFont="1" applyAlignment="1" applyProtection="1">
      <alignment horizontal="left"/>
    </xf>
    <xf numFmtId="0" fontId="36" fillId="0" borderId="0" xfId="0" applyNumberFormat="1" applyFont="1" applyBorder="1" applyAlignment="1">
      <alignment horizontal="right" vertical="top"/>
    </xf>
    <xf numFmtId="10" fontId="41" fillId="0" borderId="0" xfId="33" applyNumberFormat="1" applyFont="1" applyFill="1" applyBorder="1" applyAlignment="1" applyProtection="1">
      <alignment horizontal="center" vertical="center" wrapText="1"/>
    </xf>
    <xf numFmtId="0" fontId="6" fillId="0" borderId="0" xfId="0" applyFont="1" applyBorder="1" applyAlignment="1">
      <alignment horizontal="justify" vertical="center" wrapText="1"/>
    </xf>
    <xf numFmtId="0" fontId="3" fillId="0" borderId="0" xfId="0" applyFont="1" applyBorder="1" applyAlignment="1">
      <alignment horizontal="center" vertical="center"/>
    </xf>
    <xf numFmtId="0" fontId="4" fillId="0" borderId="0" xfId="0" applyFont="1" applyBorder="1" applyAlignment="1">
      <alignment horizontal="justify" wrapText="1"/>
    </xf>
    <xf numFmtId="0" fontId="6" fillId="0" borderId="0" xfId="0" applyFont="1" applyAlignment="1">
      <alignment horizontal="left" wrapText="1"/>
    </xf>
    <xf numFmtId="0" fontId="5" fillId="0" borderId="0" xfId="0" applyFont="1" applyBorder="1" applyAlignment="1">
      <alignment horizontal="right" vertical="center" wrapText="1"/>
    </xf>
    <xf numFmtId="0" fontId="5" fillId="0" borderId="0" xfId="0" applyFont="1" applyBorder="1" applyAlignment="1">
      <alignment horizontal="right" vertical="center" wrapText="1"/>
    </xf>
    <xf numFmtId="0" fontId="45" fillId="0" borderId="11" xfId="0" applyFont="1" applyBorder="1" applyAlignment="1">
      <alignment horizontal="center" vertical="center"/>
    </xf>
    <xf numFmtId="164" fontId="45" fillId="0" borderId="11" xfId="35" applyFont="1" applyBorder="1" applyAlignment="1">
      <alignment vertical="center"/>
    </xf>
    <xf numFmtId="164" fontId="3" fillId="0" borderId="11" xfId="35" applyFont="1" applyBorder="1" applyAlignment="1">
      <alignment vertical="center"/>
    </xf>
    <xf numFmtId="0" fontId="46" fillId="0" borderId="11" xfId="0" applyFont="1" applyBorder="1" applyAlignment="1">
      <alignment vertical="center"/>
    </xf>
    <xf numFmtId="0" fontId="46" fillId="0" borderId="13" xfId="0" applyFont="1" applyBorder="1" applyAlignment="1">
      <alignment horizontal="center" vertical="center"/>
    </xf>
    <xf numFmtId="0" fontId="46" fillId="0" borderId="11" xfId="0" applyFont="1" applyBorder="1" applyAlignment="1">
      <alignment horizontal="center" vertical="center" wrapText="1"/>
    </xf>
    <xf numFmtId="0" fontId="46" fillId="0" borderId="13" xfId="0" applyFont="1" applyBorder="1" applyAlignment="1">
      <alignment horizontal="center" vertical="center" wrapText="1"/>
    </xf>
    <xf numFmtId="0" fontId="47" fillId="0" borderId="13" xfId="0" applyFont="1" applyBorder="1" applyAlignment="1">
      <alignment horizontal="center" vertical="center"/>
    </xf>
    <xf numFmtId="164" fontId="47" fillId="0" borderId="13" xfId="35" applyFont="1" applyBorder="1" applyAlignment="1">
      <alignment horizontal="center" vertical="center"/>
    </xf>
    <xf numFmtId="0" fontId="47" fillId="0" borderId="13" xfId="0" applyFont="1" applyBorder="1" applyAlignment="1">
      <alignment horizontal="center" vertical="center" wrapText="1"/>
    </xf>
    <xf numFmtId="164" fontId="47" fillId="0" borderId="13" xfId="35" applyFont="1" applyBorder="1" applyAlignment="1">
      <alignment vertical="center"/>
    </xf>
    <xf numFmtId="49" fontId="46" fillId="0" borderId="11" xfId="0" applyNumberFormat="1" applyFont="1" applyBorder="1" applyAlignment="1">
      <alignment horizontal="center" vertical="center" wrapText="1"/>
    </xf>
    <xf numFmtId="0" fontId="47" fillId="0" borderId="11" xfId="0" applyFont="1" applyBorder="1" applyAlignment="1">
      <alignment horizontal="center" vertical="center"/>
    </xf>
    <xf numFmtId="164" fontId="47" fillId="0" borderId="11" xfId="35" applyFont="1" applyBorder="1" applyAlignment="1">
      <alignment vertical="center"/>
    </xf>
    <xf numFmtId="164" fontId="46" fillId="0" borderId="11" xfId="35" applyFont="1" applyBorder="1" applyAlignment="1">
      <alignment vertical="center"/>
    </xf>
    <xf numFmtId="0" fontId="46" fillId="0" borderId="11" xfId="0" applyFont="1" applyBorder="1" applyAlignment="1">
      <alignment vertical="center" wrapText="1"/>
    </xf>
    <xf numFmtId="49" fontId="47" fillId="0" borderId="11" xfId="0" applyNumberFormat="1" applyFont="1" applyBorder="1" applyAlignment="1">
      <alignment horizontal="center" vertical="center" wrapText="1"/>
    </xf>
    <xf numFmtId="0" fontId="47" fillId="0" borderId="11" xfId="0" applyFont="1" applyBorder="1" applyAlignment="1">
      <alignment horizontal="center"/>
    </xf>
    <xf numFmtId="164" fontId="47" fillId="0" borderId="11" xfId="35" applyFont="1" applyBorder="1" applyAlignment="1"/>
    <xf numFmtId="164" fontId="47" fillId="0" borderId="11" xfId="35" applyFont="1" applyFill="1" applyBorder="1" applyAlignment="1"/>
    <xf numFmtId="164" fontId="47" fillId="0" borderId="11" xfId="35" applyFont="1" applyFill="1" applyBorder="1" applyAlignment="1">
      <alignment vertical="center"/>
    </xf>
    <xf numFmtId="164" fontId="47" fillId="0" borderId="13" xfId="35" applyFont="1" applyBorder="1" applyAlignment="1">
      <alignment horizontal="center"/>
    </xf>
    <xf numFmtId="49" fontId="47" fillId="0" borderId="11" xfId="0" applyNumberFormat="1" applyFont="1" applyBorder="1" applyAlignment="1">
      <alignment horizontal="center" vertical="center"/>
    </xf>
    <xf numFmtId="0" fontId="47" fillId="0" borderId="0" xfId="0" applyFont="1" applyBorder="1" applyAlignment="1">
      <alignment horizontal="justify" wrapText="1"/>
    </xf>
    <xf numFmtId="164" fontId="47" fillId="0" borderId="0" xfId="35" applyFont="1" applyBorder="1"/>
    <xf numFmtId="0" fontId="47" fillId="0" borderId="0" xfId="0" applyFont="1" applyBorder="1" applyAlignment="1">
      <alignment wrapText="1"/>
    </xf>
    <xf numFmtId="4" fontId="0" fillId="0" borderId="0" xfId="0" applyNumberFormat="1" applyBorder="1" applyAlignment="1">
      <alignment horizontal="center" vertical="center"/>
    </xf>
    <xf numFmtId="0" fontId="7" fillId="0" borderId="11" xfId="0" applyFont="1" applyBorder="1" applyAlignment="1">
      <alignment vertical="center"/>
    </xf>
    <xf numFmtId="0" fontId="29" fillId="0" borderId="11" xfId="0" applyFont="1" applyBorder="1" applyAlignment="1">
      <alignment horizontal="justify" vertical="center" wrapText="1"/>
    </xf>
    <xf numFmtId="0" fontId="29" fillId="0" borderId="11" xfId="0" applyFont="1" applyBorder="1" applyAlignment="1">
      <alignment horizontal="left" vertical="center"/>
    </xf>
    <xf numFmtId="0" fontId="7" fillId="0" borderId="11" xfId="0" applyFont="1" applyBorder="1" applyAlignment="1">
      <alignment horizontal="center" vertical="center"/>
    </xf>
    <xf numFmtId="0" fontId="7" fillId="0" borderId="13" xfId="0" applyFont="1" applyBorder="1" applyAlignment="1">
      <alignment horizontal="center" vertical="center"/>
    </xf>
    <xf numFmtId="0" fontId="7" fillId="0" borderId="13" xfId="0" applyFont="1" applyBorder="1" applyAlignment="1">
      <alignment horizontal="center" vertical="center" wrapText="1"/>
    </xf>
    <xf numFmtId="0" fontId="29" fillId="0" borderId="13" xfId="0" applyFont="1" applyBorder="1" applyAlignment="1">
      <alignment horizontal="center" vertical="center"/>
    </xf>
    <xf numFmtId="164" fontId="29" fillId="0" borderId="13" xfId="35" applyFont="1" applyBorder="1" applyAlignment="1">
      <alignment horizontal="center" vertical="center"/>
    </xf>
    <xf numFmtId="0" fontId="29" fillId="0" borderId="13" xfId="0" applyFont="1" applyBorder="1" applyAlignment="1">
      <alignment horizontal="center" vertical="center" wrapText="1"/>
    </xf>
    <xf numFmtId="49" fontId="7" fillId="0" borderId="11" xfId="0" applyNumberFormat="1" applyFont="1" applyBorder="1" applyAlignment="1">
      <alignment horizontal="center" vertical="center" wrapText="1"/>
    </xf>
    <xf numFmtId="0" fontId="29" fillId="0" borderId="11" xfId="0" applyFont="1" applyBorder="1" applyAlignment="1">
      <alignment horizontal="center" vertical="center"/>
    </xf>
    <xf numFmtId="164" fontId="29" fillId="0" borderId="11" xfId="35" applyFont="1" applyBorder="1" applyAlignment="1">
      <alignment vertical="center"/>
    </xf>
    <xf numFmtId="0" fontId="29" fillId="0" borderId="11" xfId="35" applyNumberFormat="1" applyFont="1" applyBorder="1" applyAlignment="1">
      <alignment horizontal="center" vertical="center" wrapText="1"/>
    </xf>
    <xf numFmtId="0" fontId="7" fillId="0" borderId="11" xfId="0" applyFont="1" applyBorder="1" applyAlignment="1">
      <alignment vertical="center" wrapText="1"/>
    </xf>
    <xf numFmtId="49" fontId="29" fillId="0" borderId="11" xfId="0" applyNumberFormat="1" applyFont="1" applyBorder="1" applyAlignment="1">
      <alignment horizontal="center" vertical="center" wrapText="1"/>
    </xf>
    <xf numFmtId="0" fontId="29" fillId="0" borderId="11" xfId="35" applyNumberFormat="1" applyFont="1" applyFill="1" applyBorder="1" applyAlignment="1">
      <alignment horizontal="left" vertical="center" wrapText="1"/>
    </xf>
    <xf numFmtId="0" fontId="29" fillId="0" borderId="11" xfId="35" applyNumberFormat="1" applyFont="1" applyBorder="1" applyAlignment="1">
      <alignment horizontal="left" vertical="center" wrapText="1"/>
    </xf>
    <xf numFmtId="0" fontId="29" fillId="0" borderId="0" xfId="0" applyFont="1" applyBorder="1" applyAlignment="1">
      <alignment horizontal="center" vertical="center"/>
    </xf>
    <xf numFmtId="49" fontId="29" fillId="0" borderId="0" xfId="0" applyNumberFormat="1" applyFont="1" applyBorder="1" applyAlignment="1">
      <alignment horizontal="center" vertical="center"/>
    </xf>
    <xf numFmtId="0" fontId="7" fillId="0" borderId="0" xfId="0" applyFont="1" applyBorder="1" applyAlignment="1">
      <alignment horizontal="right" vertical="center" wrapText="1"/>
    </xf>
    <xf numFmtId="0" fontId="29" fillId="0" borderId="0" xfId="0" applyFont="1" applyAlignment="1">
      <alignment horizontal="center"/>
    </xf>
    <xf numFmtId="164" fontId="29" fillId="0" borderId="0" xfId="35" applyFont="1"/>
    <xf numFmtId="0" fontId="29" fillId="0" borderId="0" xfId="0" applyFont="1" applyAlignment="1">
      <alignment horizontal="left" wrapText="1"/>
    </xf>
    <xf numFmtId="49" fontId="29" fillId="0" borderId="0" xfId="0" applyNumberFormat="1" applyFont="1" applyAlignment="1">
      <alignment horizontal="center"/>
    </xf>
    <xf numFmtId="0" fontId="29" fillId="0" borderId="0" xfId="0" applyFont="1" applyAlignment="1">
      <alignment horizontal="justify" wrapText="1"/>
    </xf>
    <xf numFmtId="0" fontId="29" fillId="0" borderId="0" xfId="0" applyFont="1" applyBorder="1" applyAlignment="1"/>
    <xf numFmtId="164" fontId="29" fillId="0" borderId="0" xfId="35" applyFont="1" applyFill="1" applyBorder="1" applyAlignment="1">
      <alignment horizontal="center"/>
    </xf>
    <xf numFmtId="164" fontId="29" fillId="0" borderId="0" xfId="35" applyFont="1" applyBorder="1" applyAlignment="1">
      <alignment horizontal="center"/>
    </xf>
    <xf numFmtId="164" fontId="29" fillId="0" borderId="11" xfId="35" applyFont="1" applyBorder="1" applyAlignment="1">
      <alignment horizontal="center" vertical="center"/>
    </xf>
    <xf numFmtId="164" fontId="29" fillId="0" borderId="13" xfId="35" applyFont="1" applyBorder="1" applyAlignment="1">
      <alignment horizontal="left" vertical="center" wrapText="1"/>
    </xf>
    <xf numFmtId="0" fontId="47" fillId="0" borderId="0" xfId="0" applyFont="1" applyBorder="1" applyAlignment="1">
      <alignment horizontal="center"/>
    </xf>
    <xf numFmtId="0" fontId="46" fillId="0" borderId="11" xfId="0" applyFont="1" applyBorder="1" applyAlignment="1">
      <alignment horizontal="center" vertical="center"/>
    </xf>
    <xf numFmtId="164" fontId="47" fillId="0" borderId="21" xfId="35" applyFont="1" applyBorder="1"/>
    <xf numFmtId="0" fontId="47" fillId="0" borderId="0" xfId="0" applyFont="1" applyBorder="1" applyAlignment="1">
      <alignment horizontal="left" wrapText="1"/>
    </xf>
    <xf numFmtId="0" fontId="47" fillId="0" borderId="18" xfId="0" applyFont="1" applyBorder="1" applyAlignment="1">
      <alignment horizontal="left" wrapText="1"/>
    </xf>
    <xf numFmtId="49" fontId="47" fillId="0" borderId="0" xfId="0" applyNumberFormat="1" applyFont="1" applyBorder="1" applyAlignment="1">
      <alignment horizontal="center"/>
    </xf>
    <xf numFmtId="4" fontId="29" fillId="0" borderId="0" xfId="0" applyNumberFormat="1" applyFont="1" applyBorder="1" applyAlignment="1">
      <alignment horizontal="center" vertical="center"/>
    </xf>
    <xf numFmtId="0" fontId="7" fillId="0" borderId="11" xfId="0" applyFont="1" applyBorder="1" applyAlignment="1">
      <alignment horizontal="center" vertical="center"/>
    </xf>
    <xf numFmtId="0" fontId="47" fillId="0" borderId="13" xfId="0" applyFont="1" applyBorder="1" applyAlignment="1">
      <alignment horizontal="center"/>
    </xf>
    <xf numFmtId="164" fontId="47" fillId="0" borderId="13" xfId="35" applyFont="1" applyBorder="1" applyAlignment="1"/>
    <xf numFmtId="0" fontId="47" fillId="0" borderId="16" xfId="0" applyFont="1" applyBorder="1" applyAlignment="1">
      <alignment horizontal="center" wrapText="1"/>
    </xf>
    <xf numFmtId="0" fontId="47" fillId="0" borderId="18" xfId="0" applyFont="1" applyBorder="1" applyAlignment="1">
      <alignment horizontal="left" vertical="center" wrapText="1"/>
    </xf>
    <xf numFmtId="0" fontId="47" fillId="0" borderId="0" xfId="0" applyFont="1" applyBorder="1" applyAlignment="1">
      <alignment horizontal="left" vertical="center" wrapText="1"/>
    </xf>
    <xf numFmtId="4" fontId="29" fillId="0" borderId="0" xfId="0" applyNumberFormat="1" applyFont="1" applyBorder="1" applyAlignment="1">
      <alignment horizontal="center" vertical="center"/>
    </xf>
    <xf numFmtId="0" fontId="29" fillId="0" borderId="0" xfId="0" applyFont="1" applyBorder="1" applyAlignment="1">
      <alignment horizontal="center"/>
    </xf>
    <xf numFmtId="0" fontId="0" fillId="0" borderId="0" xfId="0" applyBorder="1" applyAlignment="1">
      <alignment horizontal="center"/>
    </xf>
    <xf numFmtId="49" fontId="47" fillId="0" borderId="12" xfId="0" applyNumberFormat="1" applyFont="1" applyBorder="1" applyAlignment="1">
      <alignment horizontal="center"/>
    </xf>
    <xf numFmtId="0" fontId="47" fillId="0" borderId="12" xfId="0" applyFont="1" applyBorder="1" applyAlignment="1">
      <alignment horizontal="justify" wrapText="1"/>
    </xf>
    <xf numFmtId="0" fontId="47" fillId="0" borderId="12" xfId="0" applyFont="1" applyBorder="1" applyAlignment="1">
      <alignment wrapText="1"/>
    </xf>
    <xf numFmtId="0" fontId="47" fillId="0" borderId="22" xfId="0" applyFont="1" applyBorder="1" applyAlignment="1">
      <alignment wrapText="1"/>
    </xf>
    <xf numFmtId="0" fontId="47" fillId="0" borderId="17" xfId="0" applyFont="1" applyBorder="1" applyAlignment="1">
      <alignment horizontal="center" vertical="center"/>
    </xf>
    <xf numFmtId="0" fontId="47" fillId="0" borderId="16" xfId="0" applyFont="1" applyBorder="1" applyAlignment="1">
      <alignment wrapText="1"/>
    </xf>
    <xf numFmtId="0" fontId="47" fillId="0" borderId="19" xfId="0" applyFont="1" applyBorder="1" applyAlignment="1">
      <alignment horizontal="center"/>
    </xf>
    <xf numFmtId="4" fontId="7" fillId="0" borderId="18" xfId="0" applyNumberFormat="1" applyFont="1" applyBorder="1" applyAlignment="1">
      <alignment horizontal="right" vertical="center"/>
    </xf>
    <xf numFmtId="4" fontId="29" fillId="0" borderId="21" xfId="0" applyNumberFormat="1" applyFont="1" applyBorder="1" applyAlignment="1">
      <alignment vertical="center"/>
    </xf>
    <xf numFmtId="0" fontId="0" fillId="0" borderId="18" xfId="0" applyBorder="1" applyAlignment="1">
      <alignment horizontal="center" vertical="center"/>
    </xf>
    <xf numFmtId="4" fontId="0" fillId="0" borderId="0" xfId="0" applyNumberFormat="1" applyBorder="1" applyAlignment="1"/>
    <xf numFmtId="0" fontId="0" fillId="0" borderId="21" xfId="0" applyBorder="1" applyAlignment="1"/>
    <xf numFmtId="0" fontId="7" fillId="0" borderId="21" xfId="0" applyFont="1" applyBorder="1" applyAlignment="1">
      <alignment horizontal="center"/>
    </xf>
    <xf numFmtId="4" fontId="7" fillId="0" borderId="21" xfId="0" applyNumberFormat="1" applyFont="1" applyBorder="1" applyAlignment="1">
      <alignment horizontal="center" vertical="top"/>
    </xf>
    <xf numFmtId="4" fontId="0" fillId="0" borderId="18" xfId="0" applyNumberFormat="1" applyBorder="1" applyAlignment="1">
      <alignment vertical="center"/>
    </xf>
    <xf numFmtId="4" fontId="0" fillId="0" borderId="19" xfId="0" applyNumberFormat="1" applyBorder="1" applyAlignment="1">
      <alignment vertical="center"/>
    </xf>
    <xf numFmtId="4" fontId="0" fillId="0" borderId="12" xfId="0" applyNumberFormat="1" applyBorder="1" applyAlignment="1">
      <alignment vertical="center"/>
    </xf>
    <xf numFmtId="0" fontId="0" fillId="0" borderId="12" xfId="0" applyBorder="1" applyAlignment="1">
      <alignment horizontal="center"/>
    </xf>
    <xf numFmtId="1" fontId="49" fillId="0" borderId="11" xfId="0" applyNumberFormat="1" applyFont="1" applyFill="1" applyBorder="1" applyAlignment="1">
      <alignment horizontal="left" vertical="center"/>
    </xf>
    <xf numFmtId="0" fontId="29" fillId="0" borderId="12" xfId="0" applyFont="1" applyBorder="1" applyAlignment="1"/>
    <xf numFmtId="4" fontId="29" fillId="0" borderId="0" xfId="0" applyNumberFormat="1" applyFont="1" applyBorder="1" applyAlignment="1">
      <alignment horizontal="center" vertical="center"/>
    </xf>
    <xf numFmtId="0" fontId="0" fillId="0" borderId="18" xfId="0" applyBorder="1" applyAlignment="1">
      <alignment horizontal="left"/>
    </xf>
    <xf numFmtId="0" fontId="0" fillId="0" borderId="0" xfId="0" applyBorder="1" applyAlignment="1">
      <alignment horizontal="left"/>
    </xf>
    <xf numFmtId="4" fontId="50" fillId="0" borderId="11" xfId="0" applyNumberFormat="1" applyFont="1" applyBorder="1" applyAlignment="1">
      <alignment horizontal="center" vertical="center"/>
    </xf>
    <xf numFmtId="3" fontId="50" fillId="0" borderId="11" xfId="0" applyNumberFormat="1" applyFont="1" applyBorder="1" applyAlignment="1">
      <alignment horizontal="center" vertical="center"/>
    </xf>
    <xf numFmtId="3" fontId="50" fillId="0" borderId="11" xfId="0" applyNumberFormat="1" applyFont="1" applyFill="1" applyBorder="1" applyAlignment="1">
      <alignment horizontal="center" vertical="center"/>
    </xf>
    <xf numFmtId="10" fontId="51" fillId="0" borderId="11" xfId="0" applyNumberFormat="1" applyFont="1" applyBorder="1" applyAlignment="1">
      <alignment horizontal="center" vertical="center"/>
    </xf>
    <xf numFmtId="4" fontId="51" fillId="0" borderId="11" xfId="0" applyNumberFormat="1" applyFont="1" applyBorder="1" applyAlignment="1">
      <alignment vertical="center"/>
    </xf>
    <xf numFmtId="4" fontId="51" fillId="0" borderId="11" xfId="0" applyNumberFormat="1" applyFont="1" applyBorder="1" applyAlignment="1">
      <alignment horizontal="center" vertical="center"/>
    </xf>
    <xf numFmtId="4" fontId="51" fillId="0" borderId="11" xfId="0" applyNumberFormat="1" applyFont="1" applyBorder="1" applyAlignment="1">
      <alignment horizontal="right" vertical="center"/>
    </xf>
    <xf numFmtId="10" fontId="50" fillId="0" borderId="11" xfId="33" applyNumberFormat="1" applyFont="1" applyBorder="1" applyAlignment="1">
      <alignment horizontal="center" vertical="center"/>
    </xf>
    <xf numFmtId="4" fontId="50" fillId="0" borderId="11" xfId="35" applyNumberFormat="1" applyFont="1" applyBorder="1" applyAlignment="1">
      <alignment horizontal="right" vertical="center" wrapText="1"/>
    </xf>
    <xf numFmtId="49" fontId="50" fillId="0" borderId="11" xfId="0" applyNumberFormat="1" applyFont="1" applyBorder="1" applyAlignment="1">
      <alignment horizontal="left" vertical="center"/>
    </xf>
    <xf numFmtId="49" fontId="51" fillId="0" borderId="11" xfId="0" applyNumberFormat="1" applyFont="1" applyBorder="1" applyAlignment="1">
      <alignment vertical="center"/>
    </xf>
    <xf numFmtId="10" fontId="51" fillId="0" borderId="11" xfId="33" applyNumberFormat="1" applyFont="1" applyFill="1" applyBorder="1" applyAlignment="1">
      <alignment horizontal="center" vertical="center"/>
    </xf>
    <xf numFmtId="4" fontId="51" fillId="0" borderId="11" xfId="35" applyNumberFormat="1" applyFont="1" applyBorder="1" applyAlignment="1">
      <alignment horizontal="center" vertical="center"/>
    </xf>
    <xf numFmtId="10" fontId="51" fillId="0" borderId="11" xfId="33" applyNumberFormat="1" applyFont="1" applyBorder="1" applyAlignment="1">
      <alignment horizontal="center" vertical="center"/>
    </xf>
    <xf numFmtId="10" fontId="51" fillId="0" borderId="11" xfId="35" applyNumberFormat="1" applyFont="1" applyBorder="1" applyAlignment="1">
      <alignment horizontal="center" vertical="center"/>
    </xf>
    <xf numFmtId="164" fontId="51" fillId="0" borderId="11" xfId="35" applyFont="1" applyBorder="1" applyAlignment="1">
      <alignment horizontal="center" vertical="center"/>
    </xf>
    <xf numFmtId="4" fontId="51" fillId="0" borderId="11" xfId="35" applyNumberFormat="1" applyFont="1" applyBorder="1" applyAlignment="1">
      <alignment horizontal="right" vertical="center"/>
    </xf>
    <xf numFmtId="164" fontId="51" fillId="0" borderId="11" xfId="35" applyFont="1" applyBorder="1" applyAlignment="1">
      <alignment horizontal="right" vertical="center"/>
    </xf>
    <xf numFmtId="49" fontId="51" fillId="0" borderId="11" xfId="0" applyNumberFormat="1" applyFont="1" applyBorder="1" applyAlignment="1">
      <alignment horizontal="center" vertical="center"/>
    </xf>
    <xf numFmtId="4" fontId="51" fillId="0" borderId="11" xfId="0" applyNumberFormat="1" applyFont="1" applyBorder="1" applyAlignment="1">
      <alignment vertical="center" wrapText="1"/>
    </xf>
    <xf numFmtId="4" fontId="51" fillId="0" borderId="11" xfId="0" applyNumberFormat="1" applyFont="1" applyBorder="1" applyAlignment="1">
      <alignment horizontal="center" vertical="center" wrapText="1"/>
    </xf>
    <xf numFmtId="4" fontId="51" fillId="0" borderId="11" xfId="0" applyNumberFormat="1" applyFont="1" applyBorder="1" applyAlignment="1">
      <alignment horizontal="right" vertical="center" wrapText="1"/>
    </xf>
    <xf numFmtId="9" fontId="51" fillId="0" borderId="11" xfId="33" applyFont="1" applyBorder="1" applyAlignment="1">
      <alignment horizontal="center" vertical="center"/>
    </xf>
    <xf numFmtId="4" fontId="51" fillId="0" borderId="11" xfId="35" applyNumberFormat="1" applyFont="1" applyBorder="1" applyAlignment="1">
      <alignment vertical="center"/>
    </xf>
    <xf numFmtId="9" fontId="50" fillId="0" borderId="11" xfId="35" applyNumberFormat="1" applyFont="1" applyBorder="1" applyAlignment="1">
      <alignment horizontal="center" vertical="center"/>
    </xf>
    <xf numFmtId="4" fontId="51" fillId="0" borderId="11" xfId="0" applyNumberFormat="1" applyFont="1" applyFill="1" applyBorder="1" applyAlignment="1">
      <alignment horizontal="right" vertical="center"/>
    </xf>
    <xf numFmtId="10" fontId="51" fillId="0" borderId="11" xfId="0" applyNumberFormat="1" applyFont="1" applyBorder="1" applyAlignment="1">
      <alignment horizontal="right" vertical="center"/>
    </xf>
    <xf numFmtId="10" fontId="50" fillId="0" borderId="11" xfId="33" applyNumberFormat="1" applyFont="1" applyFill="1" applyBorder="1" applyAlignment="1">
      <alignment horizontal="center" vertical="center"/>
    </xf>
    <xf numFmtId="164" fontId="50" fillId="0" borderId="11" xfId="35" applyFont="1" applyBorder="1" applyAlignment="1">
      <alignment horizontal="center" vertical="center"/>
    </xf>
    <xf numFmtId="10" fontId="51" fillId="0" borderId="11" xfId="0" applyNumberFormat="1" applyFont="1" applyBorder="1" applyAlignment="1">
      <alignment vertical="center"/>
    </xf>
    <xf numFmtId="164" fontId="51" fillId="0" borderId="11" xfId="35" applyFont="1" applyBorder="1" applyAlignment="1">
      <alignment vertical="center"/>
    </xf>
    <xf numFmtId="4" fontId="50" fillId="24" borderId="11" xfId="0" applyNumberFormat="1" applyFont="1" applyFill="1" applyBorder="1" applyAlignment="1">
      <alignment vertical="center"/>
    </xf>
    <xf numFmtId="10" fontId="50" fillId="24" borderId="11" xfId="33" applyNumberFormat="1" applyFont="1" applyFill="1" applyBorder="1" applyAlignment="1">
      <alignment horizontal="center" vertical="center"/>
    </xf>
    <xf numFmtId="10" fontId="51" fillId="0" borderId="11" xfId="0" applyNumberFormat="1" applyFont="1" applyBorder="1" applyAlignment="1">
      <alignment vertical="center" wrapText="1"/>
    </xf>
    <xf numFmtId="4" fontId="1" fillId="0" borderId="0" xfId="0" applyNumberFormat="1" applyFont="1" applyBorder="1" applyAlignment="1">
      <alignment vertical="center"/>
    </xf>
    <xf numFmtId="0" fontId="1" fillId="0" borderId="0" xfId="0" applyFont="1" applyBorder="1" applyAlignment="1">
      <alignment horizontal="center" vertical="center"/>
    </xf>
    <xf numFmtId="4" fontId="1" fillId="0" borderId="0" xfId="0" applyNumberFormat="1" applyFont="1" applyBorder="1" applyAlignment="1">
      <alignment horizontal="center" vertical="center"/>
    </xf>
    <xf numFmtId="10" fontId="50" fillId="24" borderId="11" xfId="0" applyNumberFormat="1" applyFont="1" applyFill="1" applyBorder="1" applyAlignment="1">
      <alignment horizontal="center" vertical="center"/>
    </xf>
    <xf numFmtId="164" fontId="50" fillId="24" borderId="11" xfId="35" applyFont="1" applyFill="1" applyBorder="1" applyAlignment="1">
      <alignment vertical="center"/>
    </xf>
    <xf numFmtId="0" fontId="47" fillId="0" borderId="10" xfId="0" applyFont="1" applyBorder="1" applyAlignment="1">
      <alignment horizontal="left" vertical="center" wrapText="1"/>
    </xf>
    <xf numFmtId="0" fontId="47" fillId="0" borderId="14" xfId="0" applyFont="1" applyBorder="1" applyAlignment="1">
      <alignment horizontal="left" vertical="center" wrapText="1"/>
    </xf>
    <xf numFmtId="0" fontId="47" fillId="0" borderId="15" xfId="0" applyFont="1" applyBorder="1" applyAlignment="1">
      <alignment horizontal="left" vertical="center" wrapText="1"/>
    </xf>
    <xf numFmtId="0" fontId="46" fillId="0" borderId="10" xfId="0" applyFont="1" applyBorder="1" applyAlignment="1">
      <alignment horizontal="right" vertical="center" wrapText="1"/>
    </xf>
    <xf numFmtId="0" fontId="46" fillId="0" borderId="14" xfId="0" applyFont="1" applyBorder="1" applyAlignment="1">
      <alignment horizontal="right" vertical="center" wrapText="1"/>
    </xf>
    <xf numFmtId="0" fontId="46" fillId="0" borderId="15" xfId="0" applyFont="1" applyBorder="1" applyAlignment="1">
      <alignment horizontal="right" vertical="center" wrapText="1"/>
    </xf>
    <xf numFmtId="0" fontId="46" fillId="0" borderId="10" xfId="0" applyFont="1" applyBorder="1" applyAlignment="1">
      <alignment horizontal="center" vertical="center" wrapText="1"/>
    </xf>
    <xf numFmtId="0" fontId="46" fillId="0" borderId="14" xfId="0" applyFont="1" applyBorder="1" applyAlignment="1">
      <alignment horizontal="center" vertical="center" wrapText="1"/>
    </xf>
    <xf numFmtId="0" fontId="46" fillId="0" borderId="15" xfId="0" applyFont="1" applyBorder="1" applyAlignment="1">
      <alignment horizontal="center" vertical="center" wrapText="1"/>
    </xf>
    <xf numFmtId="0" fontId="4" fillId="0" borderId="0" xfId="0" applyFont="1" applyAlignment="1">
      <alignment horizontal="justify" wrapText="1"/>
    </xf>
    <xf numFmtId="0" fontId="47" fillId="0" borderId="12" xfId="0" applyFont="1" applyBorder="1" applyAlignment="1">
      <alignment horizontal="center"/>
    </xf>
    <xf numFmtId="0" fontId="47" fillId="0" borderId="10" xfId="0" applyFont="1" applyBorder="1" applyAlignment="1">
      <alignment horizontal="center" vertical="center" wrapText="1"/>
    </xf>
    <xf numFmtId="0" fontId="47" fillId="0" borderId="14" xfId="0" applyFont="1" applyBorder="1" applyAlignment="1">
      <alignment horizontal="center" vertical="center" wrapText="1"/>
    </xf>
    <xf numFmtId="0" fontId="47" fillId="0" borderId="15" xfId="0" applyFont="1" applyBorder="1" applyAlignment="1">
      <alignment horizontal="center" vertical="center" wrapText="1"/>
    </xf>
    <xf numFmtId="0" fontId="47" fillId="0" borderId="16" xfId="0" applyFont="1" applyBorder="1" applyAlignment="1">
      <alignment horizontal="center" wrapText="1"/>
    </xf>
    <xf numFmtId="0" fontId="47" fillId="0" borderId="12" xfId="0" applyFont="1" applyBorder="1" applyAlignment="1">
      <alignment horizontal="center" wrapText="1"/>
    </xf>
    <xf numFmtId="0" fontId="3" fillId="0" borderId="10" xfId="0" applyFont="1" applyBorder="1" applyAlignment="1">
      <alignment horizontal="right" vertical="center" wrapText="1"/>
    </xf>
    <xf numFmtId="0" fontId="3" fillId="0" borderId="14" xfId="0" applyFont="1" applyBorder="1" applyAlignment="1">
      <alignment horizontal="right" vertical="center" wrapText="1"/>
    </xf>
    <xf numFmtId="0" fontId="3" fillId="0" borderId="15" xfId="0" applyFont="1" applyBorder="1" applyAlignment="1">
      <alignment horizontal="right" vertical="center" wrapText="1"/>
    </xf>
    <xf numFmtId="0" fontId="47" fillId="0" borderId="11" xfId="0" applyFont="1" applyBorder="1" applyAlignment="1">
      <alignment horizontal="justify" vertical="center" wrapText="1"/>
    </xf>
    <xf numFmtId="0" fontId="46" fillId="0" borderId="10" xfId="0" applyFont="1" applyBorder="1" applyAlignment="1">
      <alignment horizontal="left" vertical="center" wrapText="1"/>
    </xf>
    <xf numFmtId="0" fontId="46" fillId="0" borderId="14" xfId="0" applyFont="1" applyBorder="1" applyAlignment="1">
      <alignment horizontal="left" vertical="center" wrapText="1"/>
    </xf>
    <xf numFmtId="0" fontId="46" fillId="0" borderId="15" xfId="0" applyFont="1" applyBorder="1" applyAlignment="1">
      <alignment horizontal="left" vertical="center" wrapText="1"/>
    </xf>
    <xf numFmtId="0" fontId="47" fillId="0" borderId="18" xfId="0" applyFont="1" applyBorder="1" applyAlignment="1">
      <alignment horizontal="center" vertical="center" wrapText="1"/>
    </xf>
    <xf numFmtId="0" fontId="47" fillId="0" borderId="0" xfId="0" applyFont="1" applyBorder="1" applyAlignment="1">
      <alignment horizontal="center" vertical="center" wrapText="1"/>
    </xf>
    <xf numFmtId="0" fontId="47" fillId="0" borderId="18" xfId="0" applyFont="1" applyBorder="1" applyAlignment="1">
      <alignment horizontal="left" vertical="center" wrapText="1"/>
    </xf>
    <xf numFmtId="0" fontId="47" fillId="0" borderId="0" xfId="0" applyFont="1" applyBorder="1" applyAlignment="1">
      <alignment horizontal="left" vertical="center" wrapText="1"/>
    </xf>
    <xf numFmtId="0" fontId="2" fillId="0" borderId="16" xfId="0" applyFont="1" applyBorder="1" applyAlignment="1">
      <alignment horizontal="center" vertical="center"/>
    </xf>
    <xf numFmtId="0" fontId="2" fillId="0" borderId="20" xfId="0" applyFont="1" applyBorder="1" applyAlignment="1">
      <alignment horizontal="center" vertical="center"/>
    </xf>
    <xf numFmtId="0" fontId="2" fillId="0" borderId="0" xfId="0" applyFont="1" applyBorder="1" applyAlignment="1">
      <alignment horizontal="center" vertical="center"/>
    </xf>
    <xf numFmtId="0" fontId="2" fillId="0" borderId="21" xfId="0" applyFont="1" applyBorder="1" applyAlignment="1">
      <alignment horizontal="center" vertical="center"/>
    </xf>
    <xf numFmtId="0" fontId="47" fillId="0" borderId="17" xfId="0" applyFont="1" applyBorder="1" applyAlignment="1">
      <alignment horizontal="justify" vertical="center" wrapText="1"/>
    </xf>
    <xf numFmtId="0" fontId="47" fillId="0" borderId="16" xfId="0" applyFont="1" applyBorder="1" applyAlignment="1">
      <alignment horizontal="justify" vertical="center" wrapText="1"/>
    </xf>
    <xf numFmtId="0" fontId="47" fillId="0" borderId="20" xfId="0" applyFont="1" applyBorder="1" applyAlignment="1">
      <alignment horizontal="justify" vertical="center" wrapText="1"/>
    </xf>
    <xf numFmtId="0" fontId="47" fillId="0" borderId="10" xfId="0" applyFont="1" applyBorder="1" applyAlignment="1">
      <alignment horizontal="justify" vertical="center" wrapText="1"/>
    </xf>
    <xf numFmtId="0" fontId="47" fillId="0" borderId="14" xfId="0" applyFont="1" applyBorder="1" applyAlignment="1">
      <alignment horizontal="justify" vertical="center" wrapText="1"/>
    </xf>
    <xf numFmtId="0" fontId="47" fillId="0" borderId="15" xfId="0" applyFont="1" applyBorder="1" applyAlignment="1">
      <alignment horizontal="justify" vertical="center" wrapText="1"/>
    </xf>
    <xf numFmtId="0" fontId="46" fillId="0" borderId="11" xfId="0" applyFont="1" applyBorder="1" applyAlignment="1">
      <alignment horizontal="justify" vertical="center" wrapText="1"/>
    </xf>
    <xf numFmtId="0" fontId="47" fillId="0" borderId="10" xfId="0" applyFont="1" applyBorder="1" applyAlignment="1">
      <alignment horizontal="left" vertical="center"/>
    </xf>
    <xf numFmtId="0" fontId="47" fillId="0" borderId="14" xfId="0" applyFont="1" applyBorder="1" applyAlignment="1">
      <alignment horizontal="left" vertical="center"/>
    </xf>
    <xf numFmtId="0" fontId="47" fillId="0" borderId="15" xfId="0" applyFont="1" applyBorder="1" applyAlignment="1">
      <alignment horizontal="left" vertical="center"/>
    </xf>
    <xf numFmtId="0" fontId="47" fillId="0" borderId="11" xfId="0" applyFont="1" applyBorder="1" applyAlignment="1">
      <alignment horizontal="left" vertical="center"/>
    </xf>
    <xf numFmtId="0" fontId="46" fillId="0" borderId="10" xfId="0" applyFont="1" applyBorder="1" applyAlignment="1">
      <alignment horizontal="justify" vertical="center" wrapText="1"/>
    </xf>
    <xf numFmtId="0" fontId="46" fillId="0" borderId="14" xfId="0" applyFont="1" applyBorder="1" applyAlignment="1">
      <alignment horizontal="justify" vertical="center" wrapText="1"/>
    </xf>
    <xf numFmtId="0" fontId="46" fillId="0" borderId="15" xfId="0" applyFont="1" applyBorder="1" applyAlignment="1">
      <alignment horizontal="justify" vertical="center" wrapText="1"/>
    </xf>
    <xf numFmtId="0" fontId="3" fillId="0" borderId="10"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46" fillId="0" borderId="11" xfId="0" applyFont="1" applyBorder="1" applyAlignment="1">
      <alignment horizontal="center" vertical="center"/>
    </xf>
    <xf numFmtId="0" fontId="30" fillId="0" borderId="12" xfId="0" applyFont="1" applyBorder="1" applyAlignment="1">
      <alignment horizontal="center" vertical="center"/>
    </xf>
    <xf numFmtId="0" fontId="30" fillId="0" borderId="22" xfId="0" applyFont="1" applyBorder="1" applyAlignment="1">
      <alignment horizontal="center" vertical="center"/>
    </xf>
    <xf numFmtId="49" fontId="50" fillId="0" borderId="10" xfId="0" applyNumberFormat="1" applyFont="1" applyBorder="1" applyAlignment="1">
      <alignment horizontal="left" vertical="center"/>
    </xf>
    <xf numFmtId="49" fontId="50" fillId="0" borderId="14" xfId="0" applyNumberFormat="1" applyFont="1" applyBorder="1" applyAlignment="1">
      <alignment horizontal="left" vertical="center"/>
    </xf>
    <xf numFmtId="49" fontId="50" fillId="0" borderId="15" xfId="0" applyNumberFormat="1" applyFont="1" applyBorder="1" applyAlignment="1">
      <alignment horizontal="left" vertical="center"/>
    </xf>
    <xf numFmtId="0" fontId="1" fillId="0" borderId="12" xfId="0" applyFont="1" applyBorder="1" applyAlignment="1">
      <alignment horizontal="center" vertical="center"/>
    </xf>
    <xf numFmtId="4" fontId="29" fillId="0" borderId="0" xfId="0" applyNumberFormat="1" applyFont="1" applyBorder="1" applyAlignment="1">
      <alignment horizontal="center" vertical="center"/>
    </xf>
    <xf numFmtId="4" fontId="0" fillId="0" borderId="0" xfId="0" applyNumberFormat="1" applyBorder="1" applyAlignment="1">
      <alignment horizontal="center" vertical="center"/>
    </xf>
    <xf numFmtId="0" fontId="6" fillId="0" borderId="0" xfId="0" applyFont="1" applyFill="1" applyBorder="1" applyAlignment="1">
      <alignment horizontal="center" vertical="center"/>
    </xf>
    <xf numFmtId="49" fontId="50" fillId="0" borderId="11" xfId="0" applyNumberFormat="1" applyFont="1" applyBorder="1" applyAlignment="1">
      <alignment horizontal="left" vertical="center"/>
    </xf>
    <xf numFmtId="4" fontId="50" fillId="0" borderId="11" xfId="0" applyNumberFormat="1" applyFont="1" applyBorder="1" applyAlignment="1">
      <alignment horizontal="center" vertical="center" wrapText="1"/>
    </xf>
    <xf numFmtId="4" fontId="50" fillId="0" borderId="11" xfId="0" applyNumberFormat="1" applyFont="1" applyBorder="1" applyAlignment="1">
      <alignment horizontal="center" vertical="center"/>
    </xf>
    <xf numFmtId="0" fontId="6" fillId="0" borderId="12" xfId="0" applyFont="1" applyFill="1" applyBorder="1" applyAlignment="1">
      <alignment horizontal="center" vertical="center"/>
    </xf>
    <xf numFmtId="0" fontId="6" fillId="0" borderId="22" xfId="0" applyFont="1" applyFill="1" applyBorder="1" applyAlignment="1">
      <alignment horizontal="center" vertical="center"/>
    </xf>
    <xf numFmtId="164" fontId="6" fillId="0" borderId="0" xfId="35" applyFont="1" applyFill="1" applyBorder="1" applyAlignment="1">
      <alignment horizontal="center"/>
    </xf>
    <xf numFmtId="164" fontId="6" fillId="0" borderId="21" xfId="35" applyFont="1" applyFill="1" applyBorder="1" applyAlignment="1">
      <alignment horizontal="center"/>
    </xf>
    <xf numFmtId="164" fontId="6" fillId="0" borderId="0" xfId="35" applyFont="1" applyBorder="1" applyAlignment="1">
      <alignment horizontal="center"/>
    </xf>
    <xf numFmtId="164" fontId="6" fillId="0" borderId="21" xfId="35" applyFont="1" applyBorder="1" applyAlignment="1">
      <alignment horizontal="center"/>
    </xf>
    <xf numFmtId="0" fontId="1" fillId="0" borderId="0" xfId="0" applyFont="1" applyBorder="1" applyAlignment="1">
      <alignment horizontal="center" vertical="center"/>
    </xf>
    <xf numFmtId="4" fontId="1" fillId="0" borderId="0" xfId="0" applyNumberFormat="1" applyFont="1" applyBorder="1" applyAlignment="1">
      <alignment horizontal="center" vertical="center"/>
    </xf>
    <xf numFmtId="1" fontId="7" fillId="0" borderId="18" xfId="0" applyNumberFormat="1" applyFont="1" applyFill="1" applyBorder="1" applyAlignment="1">
      <alignment horizontal="center" vertical="center"/>
    </xf>
    <xf numFmtId="1" fontId="7" fillId="0" borderId="0" xfId="0" applyNumberFormat="1" applyFont="1" applyFill="1" applyBorder="1" applyAlignment="1">
      <alignment horizontal="center" vertical="center"/>
    </xf>
    <xf numFmtId="1" fontId="7" fillId="0" borderId="21" xfId="0" applyNumberFormat="1" applyFont="1" applyFill="1" applyBorder="1" applyAlignment="1">
      <alignment horizontal="center" vertical="center"/>
    </xf>
    <xf numFmtId="164" fontId="50" fillId="0" borderId="11" xfId="35" applyFont="1" applyBorder="1" applyAlignment="1">
      <alignment horizontal="center" vertical="center"/>
    </xf>
    <xf numFmtId="3" fontId="50" fillId="0" borderId="11" xfId="0" applyNumberFormat="1" applyFont="1" applyBorder="1" applyAlignment="1">
      <alignment horizontal="center" vertical="center" wrapText="1"/>
    </xf>
    <xf numFmtId="164" fontId="50" fillId="0" borderId="10" xfId="35" applyFont="1" applyBorder="1" applyAlignment="1">
      <alignment horizontal="center" vertical="center"/>
    </xf>
    <xf numFmtId="164" fontId="50" fillId="0" borderId="15" xfId="35" applyFont="1" applyBorder="1" applyAlignment="1">
      <alignment horizontal="center" vertical="center"/>
    </xf>
    <xf numFmtId="4" fontId="50" fillId="0" borderId="17" xfId="0" applyNumberFormat="1" applyFont="1" applyBorder="1" applyAlignment="1">
      <alignment horizontal="center" vertical="center"/>
    </xf>
    <xf numFmtId="4" fontId="50" fillId="0" borderId="16" xfId="0" applyNumberFormat="1" applyFont="1" applyBorder="1" applyAlignment="1">
      <alignment horizontal="center" vertical="center"/>
    </xf>
    <xf numFmtId="4" fontId="50" fillId="0" borderId="20" xfId="0" applyNumberFormat="1" applyFont="1" applyBorder="1" applyAlignment="1">
      <alignment horizontal="center" vertical="center"/>
    </xf>
    <xf numFmtId="4" fontId="50" fillId="0" borderId="19" xfId="0" applyNumberFormat="1" applyFont="1" applyBorder="1" applyAlignment="1">
      <alignment horizontal="center" vertical="center"/>
    </xf>
    <xf numFmtId="4" fontId="50" fillId="0" borderId="12" xfId="0" applyNumberFormat="1" applyFont="1" applyBorder="1" applyAlignment="1">
      <alignment horizontal="center" vertical="center"/>
    </xf>
    <xf numFmtId="4" fontId="50" fillId="0" borderId="22" xfId="0" applyNumberFormat="1" applyFont="1" applyBorder="1" applyAlignment="1">
      <alignment horizontal="center" vertical="center"/>
    </xf>
    <xf numFmtId="4" fontId="50" fillId="0" borderId="10" xfId="0" applyNumberFormat="1" applyFont="1" applyBorder="1" applyAlignment="1">
      <alignment horizontal="center" vertical="center"/>
    </xf>
    <xf numFmtId="4" fontId="50" fillId="0" borderId="15" xfId="0" applyNumberFormat="1" applyFont="1" applyBorder="1" applyAlignment="1">
      <alignment horizontal="center" vertical="center"/>
    </xf>
    <xf numFmtId="4" fontId="51" fillId="0" borderId="10" xfId="0" applyNumberFormat="1" applyFont="1" applyBorder="1" applyAlignment="1">
      <alignment horizontal="center" vertical="center"/>
    </xf>
    <xf numFmtId="4" fontId="51" fillId="0" borderId="15" xfId="0" applyNumberFormat="1" applyFont="1" applyBorder="1" applyAlignment="1">
      <alignment horizontal="center" vertical="center"/>
    </xf>
    <xf numFmtId="0" fontId="25" fillId="0" borderId="17"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5" fillId="0" borderId="18"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25" fillId="0" borderId="20" xfId="0" applyFont="1" applyFill="1" applyBorder="1" applyAlignment="1">
      <alignment horizontal="center" vertical="center" wrapText="1"/>
    </xf>
    <xf numFmtId="0" fontId="25" fillId="0" borderId="21" xfId="0" applyFont="1" applyFill="1" applyBorder="1" applyAlignment="1">
      <alignment horizontal="center" vertical="center" wrapText="1"/>
    </xf>
    <xf numFmtId="0" fontId="30" fillId="0" borderId="12" xfId="0" applyFont="1" applyFill="1" applyBorder="1" applyAlignment="1">
      <alignment horizontal="center" vertical="center" wrapText="1"/>
    </xf>
    <xf numFmtId="0" fontId="30" fillId="0" borderId="22" xfId="0" applyFont="1" applyFill="1" applyBorder="1" applyAlignment="1">
      <alignment horizontal="center" vertical="center" wrapText="1"/>
    </xf>
    <xf numFmtId="0" fontId="48" fillId="0" borderId="10" xfId="0" applyFont="1" applyBorder="1" applyAlignment="1">
      <alignment horizontal="left" vertical="center" wrapText="1"/>
    </xf>
    <xf numFmtId="0" fontId="48" fillId="0" borderId="14" xfId="0" applyFont="1" applyBorder="1" applyAlignment="1">
      <alignment horizontal="left" vertical="center" wrapText="1"/>
    </xf>
    <xf numFmtId="0" fontId="48" fillId="0" borderId="15" xfId="0" applyFont="1" applyBorder="1" applyAlignment="1">
      <alignment horizontal="left" vertical="center" wrapText="1"/>
    </xf>
    <xf numFmtId="0" fontId="0" fillId="0" borderId="18" xfId="0" applyBorder="1" applyAlignment="1">
      <alignment horizontal="left"/>
    </xf>
    <xf numFmtId="0" fontId="0" fillId="0" borderId="0" xfId="0" applyBorder="1" applyAlignment="1">
      <alignment horizontal="left"/>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29" fillId="0" borderId="10" xfId="0" applyFont="1" applyBorder="1" applyAlignment="1">
      <alignment horizontal="left" vertical="center" wrapText="1"/>
    </xf>
    <xf numFmtId="0" fontId="29" fillId="0" borderId="14" xfId="0" applyFont="1" applyBorder="1" applyAlignment="1">
      <alignment horizontal="left" vertical="center" wrapText="1"/>
    </xf>
    <xf numFmtId="0" fontId="29" fillId="0" borderId="15" xfId="0" applyFont="1" applyBorder="1" applyAlignment="1">
      <alignment horizontal="left" vertical="center" wrapText="1"/>
    </xf>
    <xf numFmtId="0" fontId="29" fillId="0" borderId="0" xfId="0" applyFont="1" applyAlignment="1">
      <alignment horizontal="left" vertical="center" wrapText="1"/>
    </xf>
    <xf numFmtId="0" fontId="29" fillId="0" borderId="10" xfId="0" applyFont="1" applyBorder="1" applyAlignment="1">
      <alignment horizontal="justify" vertical="center" wrapText="1"/>
    </xf>
    <xf numFmtId="0" fontId="29" fillId="0" borderId="14" xfId="0" applyFont="1" applyBorder="1" applyAlignment="1">
      <alignment horizontal="justify" vertical="center" wrapText="1"/>
    </xf>
    <xf numFmtId="0" fontId="29" fillId="0" borderId="15"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14" xfId="0" applyFont="1" applyBorder="1" applyAlignment="1">
      <alignment horizontal="justify" vertical="center" wrapText="1"/>
    </xf>
    <xf numFmtId="0" fontId="7" fillId="0" borderId="15" xfId="0" applyFont="1" applyBorder="1" applyAlignment="1">
      <alignment horizontal="justify" vertical="center" wrapText="1"/>
    </xf>
    <xf numFmtId="0" fontId="29" fillId="0" borderId="11" xfId="0" applyFont="1" applyBorder="1" applyAlignment="1">
      <alignment horizontal="justify" vertical="center" wrapText="1"/>
    </xf>
    <xf numFmtId="0" fontId="29" fillId="0" borderId="16" xfId="0" applyFont="1" applyBorder="1" applyAlignment="1">
      <alignment horizontal="center"/>
    </xf>
    <xf numFmtId="0" fontId="7" fillId="0" borderId="10" xfId="0" applyFont="1" applyBorder="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1" xfId="0" applyFont="1" applyBorder="1" applyAlignment="1">
      <alignment horizontal="center" vertical="center"/>
    </xf>
    <xf numFmtId="0" fontId="7" fillId="0" borderId="10" xfId="0" applyFont="1" applyBorder="1" applyAlignment="1">
      <alignment horizontal="right" vertical="center" wrapText="1"/>
    </xf>
    <xf numFmtId="0" fontId="7" fillId="0" borderId="14" xfId="0" applyFont="1" applyBorder="1" applyAlignment="1">
      <alignment horizontal="right" vertical="center" wrapText="1"/>
    </xf>
    <xf numFmtId="0" fontId="7" fillId="0" borderId="15" xfId="0" applyFont="1" applyBorder="1" applyAlignment="1">
      <alignment horizontal="right" vertical="center" wrapText="1"/>
    </xf>
    <xf numFmtId="0" fontId="29" fillId="0" borderId="17" xfId="0" applyFont="1" applyBorder="1" applyAlignment="1">
      <alignment horizontal="justify" vertical="center" wrapText="1"/>
    </xf>
    <xf numFmtId="0" fontId="29" fillId="0" borderId="16" xfId="0" applyFont="1" applyBorder="1" applyAlignment="1">
      <alignment horizontal="justify" vertical="center" wrapText="1"/>
    </xf>
    <xf numFmtId="0" fontId="29" fillId="0" borderId="20" xfId="0" applyFont="1" applyBorder="1" applyAlignment="1">
      <alignment horizontal="justify" vertical="center" wrapText="1"/>
    </xf>
    <xf numFmtId="0" fontId="29" fillId="0" borderId="11" xfId="0" applyFont="1" applyBorder="1" applyAlignment="1">
      <alignment horizontal="left" vertical="center"/>
    </xf>
    <xf numFmtId="0" fontId="3" fillId="0" borderId="0" xfId="0" applyFont="1" applyBorder="1" applyAlignment="1">
      <alignment horizontal="center" vertical="center"/>
    </xf>
    <xf numFmtId="0" fontId="5" fillId="0" borderId="0" xfId="0" applyFont="1" applyBorder="1" applyAlignment="1">
      <alignment horizontal="left" vertical="center"/>
    </xf>
    <xf numFmtId="0" fontId="5" fillId="0" borderId="0" xfId="0" applyFont="1" applyBorder="1" applyAlignment="1">
      <alignment horizontal="justify" vertical="center" wrapText="1"/>
    </xf>
    <xf numFmtId="0" fontId="6" fillId="0" borderId="0" xfId="0" applyFont="1" applyBorder="1" applyAlignment="1">
      <alignment horizontal="justify" vertical="center" wrapText="1"/>
    </xf>
    <xf numFmtId="0" fontId="30" fillId="0" borderId="0" xfId="0" applyFont="1" applyBorder="1" applyAlignment="1">
      <alignment horizontal="center" vertical="center"/>
    </xf>
    <xf numFmtId="0" fontId="5" fillId="0" borderId="0" xfId="0" applyFont="1" applyBorder="1" applyAlignment="1">
      <alignment horizontal="right" vertical="center" wrapText="1"/>
    </xf>
    <xf numFmtId="0" fontId="5" fillId="0" borderId="0" xfId="0" applyFont="1" applyBorder="1" applyAlignment="1">
      <alignment horizontal="left" vertical="center" wrapText="1"/>
    </xf>
    <xf numFmtId="4" fontId="29" fillId="0" borderId="0" xfId="0" applyNumberFormat="1" applyFont="1" applyAlignment="1">
      <alignment horizontal="center" vertical="center"/>
    </xf>
    <xf numFmtId="0" fontId="6" fillId="0" borderId="0" xfId="0" applyFont="1" applyAlignment="1">
      <alignment horizontal="left" wrapText="1"/>
    </xf>
    <xf numFmtId="10" fontId="34" fillId="25" borderId="0" xfId="0" applyNumberFormat="1" applyFont="1" applyFill="1" applyBorder="1" applyAlignment="1" applyProtection="1">
      <alignment horizontal="justify" vertical="center" wrapText="1"/>
      <protection locked="0"/>
    </xf>
    <xf numFmtId="0" fontId="7" fillId="0" borderId="0" xfId="44" applyFont="1" applyAlignment="1" applyProtection="1"/>
    <xf numFmtId="0" fontId="29" fillId="0" borderId="0" xfId="44" applyFont="1" applyAlignment="1" applyProtection="1">
      <alignment horizontal="center"/>
    </xf>
    <xf numFmtId="0" fontId="44" fillId="0" borderId="0" xfId="44" applyFont="1" applyAlignment="1" applyProtection="1">
      <alignment horizontal="center"/>
    </xf>
    <xf numFmtId="0" fontId="32" fillId="0" borderId="0" xfId="0" applyNumberFormat="1" applyFont="1" applyBorder="1" applyAlignment="1">
      <alignment horizontal="center"/>
    </xf>
    <xf numFmtId="0" fontId="31" fillId="0" borderId="0" xfId="44" applyFont="1" applyAlignment="1" applyProtection="1">
      <alignment horizontal="left"/>
    </xf>
    <xf numFmtId="10" fontId="41" fillId="24" borderId="17" xfId="33" applyNumberFormat="1" applyFont="1" applyFill="1" applyBorder="1" applyAlignment="1" applyProtection="1">
      <alignment horizontal="center" vertical="center" wrapText="1"/>
    </xf>
    <xf numFmtId="10" fontId="41" fillId="24" borderId="20" xfId="33" applyNumberFormat="1" applyFont="1" applyFill="1" applyBorder="1" applyAlignment="1" applyProtection="1">
      <alignment horizontal="center" vertical="center" wrapText="1"/>
    </xf>
    <xf numFmtId="10" fontId="41" fillId="24" borderId="19" xfId="33" applyNumberFormat="1" applyFont="1" applyFill="1" applyBorder="1" applyAlignment="1" applyProtection="1">
      <alignment horizontal="center" vertical="center" wrapText="1"/>
    </xf>
    <xf numFmtId="10" fontId="41" fillId="24" borderId="22" xfId="33" applyNumberFormat="1" applyFont="1" applyFill="1" applyBorder="1" applyAlignment="1" applyProtection="1">
      <alignment horizontal="center" vertical="center" wrapText="1"/>
    </xf>
  </cellXfs>
  <cellStyles count="46">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Incorreto" xfId="30" builtinId="27" customBuiltin="1"/>
    <cellStyle name="Neutra" xfId="31" builtinId="28" customBuiltin="1"/>
    <cellStyle name="Normal" xfId="0" builtinId="0"/>
    <cellStyle name="Normal 2" xfId="44"/>
    <cellStyle name="Nota" xfId="32" builtinId="10" customBuiltin="1"/>
    <cellStyle name="Porcentagem" xfId="33" builtinId="5"/>
    <cellStyle name="Porcentagem 2" xfId="45"/>
    <cellStyle name="Saída" xfId="34" builtinId="21" customBuiltin="1"/>
    <cellStyle name="Separador de milhares" xfId="35" builtinId="3"/>
    <cellStyle name="Texto de Aviso" xfId="36" builtinId="11" customBuiltin="1"/>
    <cellStyle name="Texto Explicativo" xfId="37" builtinId="53" customBuiltin="1"/>
    <cellStyle name="Título" xfId="38" builtinId="15" customBuiltin="1"/>
    <cellStyle name="Título 1" xfId="39" builtinId="16" customBuiltin="1"/>
    <cellStyle name="Título 2" xfId="40" builtinId="17" customBuiltin="1"/>
    <cellStyle name="Título 3" xfId="41" builtinId="18" customBuiltin="1"/>
    <cellStyle name="Título 4" xfId="42" builtinId="19" customBuiltin="1"/>
    <cellStyle name="Total" xfId="43" builtinId="25" customBuiltin="1"/>
  </cellStyles>
  <dxfs count="1">
    <dxf>
      <font>
        <condense val="0"/>
        <extend val="0"/>
        <color indexed="12"/>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0</xdr:row>
      <xdr:rowOff>28575</xdr:rowOff>
    </xdr:from>
    <xdr:to>
      <xdr:col>2</xdr:col>
      <xdr:colOff>352425</xdr:colOff>
      <xdr:row>2</xdr:row>
      <xdr:rowOff>200025</xdr:rowOff>
    </xdr:to>
    <xdr:pic>
      <xdr:nvPicPr>
        <xdr:cNvPr id="5155" name="Picture 3"/>
        <xdr:cNvPicPr>
          <a:picLocks noChangeAspect="1" noChangeArrowheads="1"/>
        </xdr:cNvPicPr>
      </xdr:nvPicPr>
      <xdr:blipFill>
        <a:blip xmlns:r="http://schemas.openxmlformats.org/officeDocument/2006/relationships" r:embed="rId1"/>
        <a:srcRect/>
        <a:stretch>
          <a:fillRect/>
        </a:stretch>
      </xdr:blipFill>
      <xdr:spPr bwMode="auto">
        <a:xfrm>
          <a:off x="609600" y="28575"/>
          <a:ext cx="1047750" cy="800100"/>
        </a:xfrm>
        <a:prstGeom prst="rect">
          <a:avLst/>
        </a:prstGeom>
        <a:noFill/>
        <a:ln w="1">
          <a:noFill/>
          <a:miter lim="800000"/>
          <a:headEnd/>
          <a:tailEnd/>
        </a:ln>
      </xdr:spPr>
    </xdr:pic>
    <xdr:clientData/>
  </xdr:twoCellAnchor>
  <xdr:twoCellAnchor editAs="oneCell">
    <xdr:from>
      <xdr:col>2</xdr:col>
      <xdr:colOff>457200</xdr:colOff>
      <xdr:row>0</xdr:row>
      <xdr:rowOff>57150</xdr:rowOff>
    </xdr:from>
    <xdr:to>
      <xdr:col>9</xdr:col>
      <xdr:colOff>381000</xdr:colOff>
      <xdr:row>2</xdr:row>
      <xdr:rowOff>0</xdr:rowOff>
    </xdr:to>
    <xdr:pic>
      <xdr:nvPicPr>
        <xdr:cNvPr id="5156" name="Picture 4"/>
        <xdr:cNvPicPr>
          <a:picLocks noChangeAspect="1" noChangeArrowheads="1"/>
        </xdr:cNvPicPr>
      </xdr:nvPicPr>
      <xdr:blipFill>
        <a:blip xmlns:r="http://schemas.openxmlformats.org/officeDocument/2006/relationships" r:embed="rId2"/>
        <a:srcRect/>
        <a:stretch>
          <a:fillRect/>
        </a:stretch>
      </xdr:blipFill>
      <xdr:spPr bwMode="auto">
        <a:xfrm>
          <a:off x="1809750" y="57150"/>
          <a:ext cx="6238875" cy="571500"/>
        </a:xfrm>
        <a:prstGeom prst="rect">
          <a:avLst/>
        </a:prstGeom>
        <a:noFill/>
        <a:ln w="1">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409575</xdr:colOff>
      <xdr:row>0</xdr:row>
      <xdr:rowOff>66675</xdr:rowOff>
    </xdr:from>
    <xdr:to>
      <xdr:col>3</xdr:col>
      <xdr:colOff>76200</xdr:colOff>
      <xdr:row>2</xdr:row>
      <xdr:rowOff>238125</xdr:rowOff>
    </xdr:to>
    <xdr:pic>
      <xdr:nvPicPr>
        <xdr:cNvPr id="7173" name="Picture 3"/>
        <xdr:cNvPicPr>
          <a:picLocks noChangeAspect="1" noChangeArrowheads="1"/>
        </xdr:cNvPicPr>
      </xdr:nvPicPr>
      <xdr:blipFill>
        <a:blip xmlns:r="http://schemas.openxmlformats.org/officeDocument/2006/relationships" r:embed="rId1"/>
        <a:srcRect/>
        <a:stretch>
          <a:fillRect/>
        </a:stretch>
      </xdr:blipFill>
      <xdr:spPr bwMode="auto">
        <a:xfrm>
          <a:off x="409575" y="66675"/>
          <a:ext cx="990600" cy="800100"/>
        </a:xfrm>
        <a:prstGeom prst="rect">
          <a:avLst/>
        </a:prstGeom>
        <a:noFill/>
        <a:ln w="1">
          <a:noFill/>
          <a:miter lim="800000"/>
          <a:headEnd/>
          <a:tailEnd/>
        </a:ln>
      </xdr:spPr>
    </xdr:pic>
    <xdr:clientData/>
  </xdr:twoCellAnchor>
  <xdr:twoCellAnchor editAs="oneCell">
    <xdr:from>
      <xdr:col>11</xdr:col>
      <xdr:colOff>161925</xdr:colOff>
      <xdr:row>0</xdr:row>
      <xdr:rowOff>38100</xdr:rowOff>
    </xdr:from>
    <xdr:to>
      <xdr:col>24</xdr:col>
      <xdr:colOff>514350</xdr:colOff>
      <xdr:row>1</xdr:row>
      <xdr:rowOff>352425</xdr:rowOff>
    </xdr:to>
    <xdr:pic>
      <xdr:nvPicPr>
        <xdr:cNvPr id="7174" name="Picture 4"/>
        <xdr:cNvPicPr>
          <a:picLocks noChangeAspect="1" noChangeArrowheads="1"/>
        </xdr:cNvPicPr>
      </xdr:nvPicPr>
      <xdr:blipFill>
        <a:blip xmlns:r="http://schemas.openxmlformats.org/officeDocument/2006/relationships" r:embed="rId2"/>
        <a:srcRect/>
        <a:stretch>
          <a:fillRect/>
        </a:stretch>
      </xdr:blipFill>
      <xdr:spPr bwMode="auto">
        <a:xfrm>
          <a:off x="3657600" y="38100"/>
          <a:ext cx="6334125" cy="571500"/>
        </a:xfrm>
        <a:prstGeom prst="rect">
          <a:avLst/>
        </a:prstGeom>
        <a:noFill/>
        <a:ln w="1">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28575</xdr:rowOff>
    </xdr:from>
    <xdr:to>
      <xdr:col>2</xdr:col>
      <xdr:colOff>438150</xdr:colOff>
      <xdr:row>2</xdr:row>
      <xdr:rowOff>200025</xdr:rowOff>
    </xdr:to>
    <xdr:pic>
      <xdr:nvPicPr>
        <xdr:cNvPr id="2" name="Picture 3"/>
        <xdr:cNvPicPr>
          <a:picLocks noChangeAspect="1" noChangeArrowheads="1"/>
        </xdr:cNvPicPr>
      </xdr:nvPicPr>
      <xdr:blipFill>
        <a:blip xmlns:r="http://schemas.openxmlformats.org/officeDocument/2006/relationships" r:embed="rId1"/>
        <a:srcRect/>
        <a:stretch>
          <a:fillRect/>
        </a:stretch>
      </xdr:blipFill>
      <xdr:spPr bwMode="auto">
        <a:xfrm>
          <a:off x="609600" y="28575"/>
          <a:ext cx="1047750" cy="800100"/>
        </a:xfrm>
        <a:prstGeom prst="rect">
          <a:avLst/>
        </a:prstGeom>
        <a:noFill/>
        <a:ln w="1">
          <a:noFill/>
          <a:miter lim="800000"/>
          <a:headEnd/>
          <a:tailEnd/>
        </a:ln>
      </xdr:spPr>
    </xdr:pic>
    <xdr:clientData/>
  </xdr:twoCellAnchor>
  <xdr:twoCellAnchor editAs="oneCell">
    <xdr:from>
      <xdr:col>2</xdr:col>
      <xdr:colOff>457200</xdr:colOff>
      <xdr:row>0</xdr:row>
      <xdr:rowOff>57150</xdr:rowOff>
    </xdr:from>
    <xdr:to>
      <xdr:col>9</xdr:col>
      <xdr:colOff>1609725</xdr:colOff>
      <xdr:row>2</xdr:row>
      <xdr:rowOff>0</xdr:rowOff>
    </xdr:to>
    <xdr:pic>
      <xdr:nvPicPr>
        <xdr:cNvPr id="3" name="Picture 4"/>
        <xdr:cNvPicPr>
          <a:picLocks noChangeAspect="1" noChangeArrowheads="1"/>
        </xdr:cNvPicPr>
      </xdr:nvPicPr>
      <xdr:blipFill>
        <a:blip xmlns:r="http://schemas.openxmlformats.org/officeDocument/2006/relationships" r:embed="rId2"/>
        <a:srcRect/>
        <a:stretch>
          <a:fillRect/>
        </a:stretch>
      </xdr:blipFill>
      <xdr:spPr bwMode="auto">
        <a:xfrm>
          <a:off x="1809750" y="57150"/>
          <a:ext cx="6238875" cy="571500"/>
        </a:xfrm>
        <a:prstGeom prst="rect">
          <a:avLst/>
        </a:prstGeom>
        <a:noFill/>
        <a:ln w="1">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38100</xdr:rowOff>
    </xdr:from>
    <xdr:to>
      <xdr:col>1</xdr:col>
      <xdr:colOff>600075</xdr:colOff>
      <xdr:row>2</xdr:row>
      <xdr:rowOff>209550</xdr:rowOff>
    </xdr:to>
    <xdr:pic>
      <xdr:nvPicPr>
        <xdr:cNvPr id="2" name="Picture 3"/>
        <xdr:cNvPicPr>
          <a:picLocks noChangeAspect="1" noChangeArrowheads="1"/>
        </xdr:cNvPicPr>
      </xdr:nvPicPr>
      <xdr:blipFill>
        <a:blip xmlns:r="http://schemas.openxmlformats.org/officeDocument/2006/relationships" r:embed="rId1"/>
        <a:srcRect/>
        <a:stretch>
          <a:fillRect/>
        </a:stretch>
      </xdr:blipFill>
      <xdr:spPr bwMode="auto">
        <a:xfrm>
          <a:off x="76200" y="38100"/>
          <a:ext cx="1047750" cy="800100"/>
        </a:xfrm>
        <a:prstGeom prst="rect">
          <a:avLst/>
        </a:prstGeom>
        <a:noFill/>
        <a:ln w="1">
          <a:noFill/>
          <a:miter lim="800000"/>
          <a:headEnd/>
          <a:tailEnd/>
        </a:ln>
      </xdr:spPr>
    </xdr:pic>
    <xdr:clientData/>
  </xdr:twoCellAnchor>
  <xdr:twoCellAnchor editAs="oneCell">
    <xdr:from>
      <xdr:col>2</xdr:col>
      <xdr:colOff>85724</xdr:colOff>
      <xdr:row>0</xdr:row>
      <xdr:rowOff>38100</xdr:rowOff>
    </xdr:from>
    <xdr:to>
      <xdr:col>7</xdr:col>
      <xdr:colOff>685799</xdr:colOff>
      <xdr:row>1</xdr:row>
      <xdr:rowOff>228600</xdr:rowOff>
    </xdr:to>
    <xdr:pic>
      <xdr:nvPicPr>
        <xdr:cNvPr id="3" name="Picture 4"/>
        <xdr:cNvPicPr>
          <a:picLocks noChangeAspect="1" noChangeArrowheads="1"/>
        </xdr:cNvPicPr>
      </xdr:nvPicPr>
      <xdr:blipFill>
        <a:blip xmlns:r="http://schemas.openxmlformats.org/officeDocument/2006/relationships" r:embed="rId2"/>
        <a:srcRect/>
        <a:stretch>
          <a:fillRect/>
        </a:stretch>
      </xdr:blipFill>
      <xdr:spPr bwMode="auto">
        <a:xfrm>
          <a:off x="1219199" y="38100"/>
          <a:ext cx="3838575" cy="571500"/>
        </a:xfrm>
        <a:prstGeom prst="rect">
          <a:avLst/>
        </a:prstGeom>
        <a:noFill/>
        <a:ln w="1">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66675</xdr:rowOff>
    </xdr:from>
    <xdr:to>
      <xdr:col>1</xdr:col>
      <xdr:colOff>114300</xdr:colOff>
      <xdr:row>2</xdr:row>
      <xdr:rowOff>95251</xdr:rowOff>
    </xdr:to>
    <xdr:pic>
      <xdr:nvPicPr>
        <xdr:cNvPr id="2" name="Picture 3"/>
        <xdr:cNvPicPr>
          <a:picLocks noChangeAspect="1" noChangeArrowheads="1"/>
        </xdr:cNvPicPr>
      </xdr:nvPicPr>
      <xdr:blipFill>
        <a:blip xmlns:r="http://schemas.openxmlformats.org/officeDocument/2006/relationships" r:embed="rId1"/>
        <a:srcRect/>
        <a:stretch>
          <a:fillRect/>
        </a:stretch>
      </xdr:blipFill>
      <xdr:spPr bwMode="auto">
        <a:xfrm>
          <a:off x="95250" y="66675"/>
          <a:ext cx="752475" cy="561976"/>
        </a:xfrm>
        <a:prstGeom prst="rect">
          <a:avLst/>
        </a:prstGeom>
        <a:noFill/>
        <a:ln w="1">
          <a:noFill/>
          <a:miter lim="800000"/>
          <a:headEnd/>
          <a:tailEnd/>
        </a:ln>
      </xdr:spPr>
    </xdr:pic>
    <xdr:clientData/>
  </xdr:twoCellAnchor>
  <xdr:twoCellAnchor editAs="oneCell">
    <xdr:from>
      <xdr:col>1</xdr:col>
      <xdr:colOff>114301</xdr:colOff>
      <xdr:row>0</xdr:row>
      <xdr:rowOff>57150</xdr:rowOff>
    </xdr:from>
    <xdr:to>
      <xdr:col>3</xdr:col>
      <xdr:colOff>85726</xdr:colOff>
      <xdr:row>1</xdr:row>
      <xdr:rowOff>85725</xdr:rowOff>
    </xdr:to>
    <xdr:pic>
      <xdr:nvPicPr>
        <xdr:cNvPr id="3" name="Picture 4"/>
        <xdr:cNvPicPr>
          <a:picLocks noChangeAspect="1" noChangeArrowheads="1"/>
        </xdr:cNvPicPr>
      </xdr:nvPicPr>
      <xdr:blipFill>
        <a:blip xmlns:r="http://schemas.openxmlformats.org/officeDocument/2006/relationships" r:embed="rId2"/>
        <a:srcRect/>
        <a:stretch>
          <a:fillRect/>
        </a:stretch>
      </xdr:blipFill>
      <xdr:spPr bwMode="auto">
        <a:xfrm>
          <a:off x="847726" y="57150"/>
          <a:ext cx="3448050" cy="400050"/>
        </a:xfrm>
        <a:prstGeom prst="rect">
          <a:avLst/>
        </a:prstGeom>
        <a:noFill/>
        <a:ln w="1">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M464"/>
  <sheetViews>
    <sheetView topLeftCell="A25" zoomScaleSheetLayoutView="100" workbookViewId="0">
      <selection activeCell="C44" sqref="C44:I44"/>
    </sheetView>
  </sheetViews>
  <sheetFormatPr defaultRowHeight="12.75"/>
  <cols>
    <col min="1" max="1" width="10.140625" customWidth="1"/>
    <col min="2" max="2" width="11.7109375" customWidth="1"/>
    <col min="7" max="7" width="10.28515625" customWidth="1"/>
    <col min="8" max="8" width="10.85546875" customWidth="1"/>
    <col min="9" max="9" width="37" customWidth="1"/>
    <col min="10" max="10" width="9.5703125" customWidth="1"/>
    <col min="11" max="11" width="12.5703125" customWidth="1"/>
    <col min="12" max="12" width="11.85546875" customWidth="1"/>
    <col min="13" max="13" width="17.140625" customWidth="1"/>
  </cols>
  <sheetData>
    <row r="1" spans="1:13" ht="30" customHeight="1">
      <c r="A1" s="36"/>
      <c r="B1" s="37"/>
      <c r="C1" s="37"/>
      <c r="D1" s="37"/>
      <c r="E1" s="272"/>
      <c r="F1" s="272"/>
      <c r="G1" s="272"/>
      <c r="H1" s="272"/>
      <c r="I1" s="272"/>
      <c r="J1" s="272"/>
      <c r="K1" s="272"/>
      <c r="L1" s="272"/>
      <c r="M1" s="273"/>
    </row>
    <row r="2" spans="1:13" ht="19.5" customHeight="1">
      <c r="A2" s="38"/>
      <c r="B2" s="11"/>
      <c r="C2" s="11"/>
      <c r="D2" s="11"/>
      <c r="E2" s="274"/>
      <c r="F2" s="274"/>
      <c r="G2" s="274"/>
      <c r="H2" s="274"/>
      <c r="I2" s="274"/>
      <c r="J2" s="274"/>
      <c r="K2" s="274"/>
      <c r="L2" s="274"/>
      <c r="M2" s="275"/>
    </row>
    <row r="3" spans="1:13" ht="21.75" customHeight="1">
      <c r="A3" s="39"/>
      <c r="B3" s="35"/>
      <c r="C3" s="294" t="s">
        <v>16</v>
      </c>
      <c r="D3" s="294"/>
      <c r="E3" s="294"/>
      <c r="F3" s="294"/>
      <c r="G3" s="294"/>
      <c r="H3" s="294"/>
      <c r="I3" s="294"/>
      <c r="J3" s="294"/>
      <c r="K3" s="294"/>
      <c r="L3" s="294"/>
      <c r="M3" s="295"/>
    </row>
    <row r="4" spans="1:13" ht="39" customHeight="1">
      <c r="A4" s="113" t="s">
        <v>34</v>
      </c>
      <c r="B4" s="276" t="s">
        <v>129</v>
      </c>
      <c r="C4" s="277"/>
      <c r="D4" s="277"/>
      <c r="E4" s="277"/>
      <c r="F4" s="277"/>
      <c r="G4" s="277"/>
      <c r="H4" s="277"/>
      <c r="I4" s="278"/>
      <c r="J4" s="279" t="s">
        <v>96</v>
      </c>
      <c r="K4" s="280"/>
      <c r="L4" s="280"/>
      <c r="M4" s="281"/>
    </row>
    <row r="5" spans="1:13" ht="20.25" customHeight="1">
      <c r="A5" s="113" t="s">
        <v>70</v>
      </c>
      <c r="B5" s="286" t="s">
        <v>97</v>
      </c>
      <c r="C5" s="286"/>
      <c r="D5" s="286"/>
      <c r="E5" s="286"/>
      <c r="F5" s="286"/>
      <c r="G5" s="286"/>
      <c r="H5" s="286"/>
      <c r="I5" s="286"/>
      <c r="J5" s="283" t="s">
        <v>93</v>
      </c>
      <c r="K5" s="284"/>
      <c r="L5" s="284"/>
      <c r="M5" s="285"/>
    </row>
    <row r="6" spans="1:13" ht="24" customHeight="1">
      <c r="A6" s="290" t="s">
        <v>72</v>
      </c>
      <c r="B6" s="291"/>
      <c r="C6" s="291"/>
      <c r="D6" s="291"/>
      <c r="E6" s="291"/>
      <c r="F6" s="291"/>
      <c r="G6" s="291"/>
      <c r="H6" s="291"/>
      <c r="I6" s="291"/>
      <c r="J6" s="291"/>
      <c r="K6" s="291"/>
      <c r="L6" s="291"/>
      <c r="M6" s="292"/>
    </row>
    <row r="7" spans="1:13" ht="33" customHeight="1">
      <c r="A7" s="168" t="s">
        <v>2</v>
      </c>
      <c r="B7" s="168" t="s">
        <v>3</v>
      </c>
      <c r="C7" s="293" t="s">
        <v>25</v>
      </c>
      <c r="D7" s="293"/>
      <c r="E7" s="293"/>
      <c r="F7" s="293"/>
      <c r="G7" s="293"/>
      <c r="H7" s="293"/>
      <c r="I7" s="293"/>
      <c r="J7" s="114" t="s">
        <v>75</v>
      </c>
      <c r="K7" s="114" t="s">
        <v>4</v>
      </c>
      <c r="L7" s="115" t="s">
        <v>76</v>
      </c>
      <c r="M7" s="168" t="s">
        <v>77</v>
      </c>
    </row>
    <row r="8" spans="1:13" ht="15" customHeight="1">
      <c r="A8" s="114" t="s">
        <v>71</v>
      </c>
      <c r="B8" s="116"/>
      <c r="C8" s="287" t="s">
        <v>20</v>
      </c>
      <c r="D8" s="288"/>
      <c r="E8" s="288"/>
      <c r="F8" s="288"/>
      <c r="G8" s="288"/>
      <c r="H8" s="288"/>
      <c r="I8" s="289"/>
      <c r="J8" s="117"/>
      <c r="K8" s="118"/>
      <c r="L8" s="118"/>
      <c r="M8" s="118"/>
    </row>
    <row r="9" spans="1:13" ht="29.25" customHeight="1">
      <c r="A9" s="117" t="s">
        <v>5</v>
      </c>
      <c r="B9" s="119" t="s">
        <v>73</v>
      </c>
      <c r="C9" s="245" t="s">
        <v>121</v>
      </c>
      <c r="D9" s="246"/>
      <c r="E9" s="246"/>
      <c r="F9" s="246"/>
      <c r="G9" s="246"/>
      <c r="H9" s="246"/>
      <c r="I9" s="247"/>
      <c r="J9" s="117" t="s">
        <v>74</v>
      </c>
      <c r="K9" s="118">
        <v>8</v>
      </c>
      <c r="L9" s="120">
        <v>187.13</v>
      </c>
      <c r="M9" s="118">
        <f>L9*K9</f>
        <v>1497.04</v>
      </c>
    </row>
    <row r="10" spans="1:13" ht="29.25" customHeight="1">
      <c r="A10" s="117" t="s">
        <v>147</v>
      </c>
      <c r="B10" s="119" t="s">
        <v>152</v>
      </c>
      <c r="C10" s="279" t="s">
        <v>153</v>
      </c>
      <c r="D10" s="280"/>
      <c r="E10" s="280"/>
      <c r="F10" s="280"/>
      <c r="G10" s="280"/>
      <c r="H10" s="280"/>
      <c r="I10" s="281"/>
      <c r="J10" s="175" t="s">
        <v>74</v>
      </c>
      <c r="K10" s="131">
        <v>12</v>
      </c>
      <c r="L10" s="176">
        <v>392.02</v>
      </c>
      <c r="M10" s="131">
        <f>L10*K10</f>
        <v>4704.24</v>
      </c>
    </row>
    <row r="11" spans="1:13" ht="15.75" customHeight="1">
      <c r="A11" s="117"/>
      <c r="B11" s="121"/>
      <c r="C11" s="248" t="s">
        <v>78</v>
      </c>
      <c r="D11" s="249"/>
      <c r="E11" s="249"/>
      <c r="F11" s="249"/>
      <c r="G11" s="249"/>
      <c r="H11" s="249"/>
      <c r="I11" s="250"/>
      <c r="J11" s="122"/>
      <c r="K11" s="123"/>
      <c r="L11" s="123"/>
      <c r="M11" s="124">
        <f>SUM(M9:M10)</f>
        <v>6201.28</v>
      </c>
    </row>
    <row r="12" spans="1:13" ht="15.75" customHeight="1">
      <c r="A12" s="168" t="s">
        <v>79</v>
      </c>
      <c r="B12" s="121"/>
      <c r="C12" s="282" t="s">
        <v>80</v>
      </c>
      <c r="D12" s="282"/>
      <c r="E12" s="282"/>
      <c r="F12" s="282"/>
      <c r="G12" s="282"/>
      <c r="H12" s="282"/>
      <c r="I12" s="282"/>
      <c r="J12" s="122"/>
      <c r="K12" s="125"/>
      <c r="L12" s="123"/>
      <c r="M12" s="123"/>
    </row>
    <row r="13" spans="1:13" ht="29.25" customHeight="1">
      <c r="A13" s="122" t="s">
        <v>6</v>
      </c>
      <c r="B13" s="126" t="s">
        <v>84</v>
      </c>
      <c r="C13" s="264" t="s">
        <v>95</v>
      </c>
      <c r="D13" s="264"/>
      <c r="E13" s="264"/>
      <c r="F13" s="264"/>
      <c r="G13" s="264"/>
      <c r="H13" s="264"/>
      <c r="I13" s="264"/>
      <c r="J13" s="127" t="s">
        <v>74</v>
      </c>
      <c r="K13" s="128">
        <v>1360.68</v>
      </c>
      <c r="L13" s="129">
        <v>2.72</v>
      </c>
      <c r="M13" s="128">
        <f t="shared" ref="M13" si="0">L13*K13</f>
        <v>3701.0496000000003</v>
      </c>
    </row>
    <row r="14" spans="1:13" ht="15" customHeight="1">
      <c r="A14" s="122"/>
      <c r="B14" s="126"/>
      <c r="C14" s="248" t="s">
        <v>81</v>
      </c>
      <c r="D14" s="249"/>
      <c r="E14" s="249"/>
      <c r="F14" s="249"/>
      <c r="G14" s="249"/>
      <c r="H14" s="249"/>
      <c r="I14" s="250"/>
      <c r="J14" s="122"/>
      <c r="K14" s="123"/>
      <c r="L14" s="130"/>
      <c r="M14" s="124">
        <f>SUM(M13:M13)</f>
        <v>3701.0496000000003</v>
      </c>
    </row>
    <row r="15" spans="1:13" ht="15" customHeight="1">
      <c r="A15" s="122"/>
      <c r="B15" s="126"/>
      <c r="C15" s="251"/>
      <c r="D15" s="252"/>
      <c r="E15" s="252"/>
      <c r="F15" s="252"/>
      <c r="G15" s="252"/>
      <c r="H15" s="252"/>
      <c r="I15" s="253"/>
      <c r="J15" s="122"/>
      <c r="K15" s="123"/>
      <c r="L15" s="130"/>
      <c r="M15" s="124"/>
    </row>
    <row r="16" spans="1:13" ht="15" customHeight="1">
      <c r="A16" s="168" t="s">
        <v>82</v>
      </c>
      <c r="B16" s="126"/>
      <c r="C16" s="265" t="s">
        <v>57</v>
      </c>
      <c r="D16" s="266"/>
      <c r="E16" s="266"/>
      <c r="F16" s="266"/>
      <c r="G16" s="266"/>
      <c r="H16" s="266"/>
      <c r="I16" s="267"/>
      <c r="J16" s="122"/>
      <c r="K16" s="123"/>
      <c r="L16" s="130"/>
      <c r="M16" s="124"/>
    </row>
    <row r="17" spans="1:13" ht="29.25" customHeight="1">
      <c r="A17" s="122" t="s">
        <v>15</v>
      </c>
      <c r="B17" s="126" t="s">
        <v>125</v>
      </c>
      <c r="C17" s="245" t="s">
        <v>126</v>
      </c>
      <c r="D17" s="246"/>
      <c r="E17" s="246"/>
      <c r="F17" s="246"/>
      <c r="G17" s="246"/>
      <c r="H17" s="246"/>
      <c r="I17" s="247"/>
      <c r="J17" s="127" t="s">
        <v>112</v>
      </c>
      <c r="K17" s="128">
        <v>3</v>
      </c>
      <c r="L17" s="129">
        <v>3880.31</v>
      </c>
      <c r="M17" s="128">
        <f t="shared" ref="M17:M22" si="1">K17*L17</f>
        <v>11640.93</v>
      </c>
    </row>
    <row r="18" spans="1:13" ht="29.25" customHeight="1">
      <c r="A18" s="122" t="s">
        <v>59</v>
      </c>
      <c r="B18" s="126" t="s">
        <v>123</v>
      </c>
      <c r="C18" s="245" t="s">
        <v>124</v>
      </c>
      <c r="D18" s="246"/>
      <c r="E18" s="246"/>
      <c r="F18" s="246"/>
      <c r="G18" s="246"/>
      <c r="H18" s="246"/>
      <c r="I18" s="247"/>
      <c r="J18" s="127" t="s">
        <v>28</v>
      </c>
      <c r="K18" s="128">
        <v>78.8</v>
      </c>
      <c r="L18" s="129">
        <v>152.44</v>
      </c>
      <c r="M18" s="128">
        <f t="shared" si="1"/>
        <v>12012.271999999999</v>
      </c>
    </row>
    <row r="19" spans="1:13" ht="29.25" customHeight="1">
      <c r="A19" s="122" t="s">
        <v>60</v>
      </c>
      <c r="B19" s="126" t="s">
        <v>136</v>
      </c>
      <c r="C19" s="245" t="s">
        <v>137</v>
      </c>
      <c r="D19" s="246"/>
      <c r="E19" s="246"/>
      <c r="F19" s="246"/>
      <c r="G19" s="246"/>
      <c r="H19" s="246"/>
      <c r="I19" s="247"/>
      <c r="J19" s="127" t="s">
        <v>28</v>
      </c>
      <c r="K19" s="128">
        <v>75</v>
      </c>
      <c r="L19" s="129">
        <v>245.23</v>
      </c>
      <c r="M19" s="128">
        <f t="shared" si="1"/>
        <v>18392.25</v>
      </c>
    </row>
    <row r="20" spans="1:13" ht="28.5" customHeight="1">
      <c r="A20" s="122" t="s">
        <v>61</v>
      </c>
      <c r="B20" s="126" t="s">
        <v>113</v>
      </c>
      <c r="C20" s="245" t="s">
        <v>114</v>
      </c>
      <c r="D20" s="246"/>
      <c r="E20" s="246"/>
      <c r="F20" s="246"/>
      <c r="G20" s="246"/>
      <c r="H20" s="246"/>
      <c r="I20" s="247"/>
      <c r="J20" s="122" t="s">
        <v>28</v>
      </c>
      <c r="K20" s="123">
        <v>68.28</v>
      </c>
      <c r="L20" s="130">
        <v>83.72</v>
      </c>
      <c r="M20" s="123">
        <f t="shared" si="1"/>
        <v>5716.4016000000001</v>
      </c>
    </row>
    <row r="21" spans="1:13" ht="28.5" customHeight="1">
      <c r="A21" s="122" t="s">
        <v>131</v>
      </c>
      <c r="B21" s="126" t="s">
        <v>115</v>
      </c>
      <c r="C21" s="245" t="s">
        <v>116</v>
      </c>
      <c r="D21" s="246"/>
      <c r="E21" s="246"/>
      <c r="F21" s="246"/>
      <c r="G21" s="246"/>
      <c r="H21" s="246"/>
      <c r="I21" s="247"/>
      <c r="J21" s="122" t="s">
        <v>112</v>
      </c>
      <c r="K21" s="123">
        <v>10</v>
      </c>
      <c r="L21" s="130">
        <v>1311.6</v>
      </c>
      <c r="M21" s="123">
        <f t="shared" si="1"/>
        <v>13116</v>
      </c>
    </row>
    <row r="22" spans="1:13" ht="28.5" customHeight="1">
      <c r="A22" s="122" t="s">
        <v>138</v>
      </c>
      <c r="B22" s="126" t="s">
        <v>140</v>
      </c>
      <c r="C22" s="245" t="s">
        <v>139</v>
      </c>
      <c r="D22" s="246"/>
      <c r="E22" s="246"/>
      <c r="F22" s="246"/>
      <c r="G22" s="246"/>
      <c r="H22" s="246"/>
      <c r="I22" s="247"/>
      <c r="J22" s="122" t="s">
        <v>112</v>
      </c>
      <c r="K22" s="123">
        <v>1</v>
      </c>
      <c r="L22" s="130">
        <v>1110.3699999999999</v>
      </c>
      <c r="M22" s="123">
        <f t="shared" si="1"/>
        <v>1110.3699999999999</v>
      </c>
    </row>
    <row r="23" spans="1:13" ht="15.75" customHeight="1">
      <c r="A23" s="122"/>
      <c r="B23" s="126"/>
      <c r="C23" s="248" t="s">
        <v>89</v>
      </c>
      <c r="D23" s="249"/>
      <c r="E23" s="249"/>
      <c r="F23" s="249"/>
      <c r="G23" s="249"/>
      <c r="H23" s="249"/>
      <c r="I23" s="250"/>
      <c r="J23" s="122"/>
      <c r="K23" s="123"/>
      <c r="L23" s="130"/>
      <c r="M23" s="124">
        <f>SUM(M17:M22)</f>
        <v>61988.223599999998</v>
      </c>
    </row>
    <row r="24" spans="1:13" ht="15" customHeight="1">
      <c r="A24" s="122"/>
      <c r="B24" s="126"/>
      <c r="C24" s="256"/>
      <c r="D24" s="257"/>
      <c r="E24" s="257"/>
      <c r="F24" s="257"/>
      <c r="G24" s="257"/>
      <c r="H24" s="257"/>
      <c r="I24" s="258"/>
      <c r="J24" s="122"/>
      <c r="K24" s="123"/>
      <c r="L24" s="130"/>
      <c r="M24" s="124"/>
    </row>
    <row r="25" spans="1:13" ht="16.5" customHeight="1">
      <c r="A25" s="168" t="s">
        <v>99</v>
      </c>
      <c r="B25" s="121"/>
      <c r="C25" s="265" t="s">
        <v>58</v>
      </c>
      <c r="D25" s="266"/>
      <c r="E25" s="266"/>
      <c r="F25" s="266"/>
      <c r="G25" s="266"/>
      <c r="H25" s="266"/>
      <c r="I25" s="267"/>
      <c r="J25" s="122"/>
      <c r="K25" s="123"/>
      <c r="L25" s="130"/>
      <c r="M25" s="123"/>
    </row>
    <row r="26" spans="1:13" ht="44.25" customHeight="1">
      <c r="A26" s="122" t="s">
        <v>100</v>
      </c>
      <c r="B26" s="126" t="s">
        <v>85</v>
      </c>
      <c r="C26" s="264" t="s">
        <v>83</v>
      </c>
      <c r="D26" s="264"/>
      <c r="E26" s="264"/>
      <c r="F26" s="264"/>
      <c r="G26" s="264"/>
      <c r="H26" s="264"/>
      <c r="I26" s="264"/>
      <c r="J26" s="127" t="s">
        <v>28</v>
      </c>
      <c r="K26" s="131">
        <v>382.83</v>
      </c>
      <c r="L26" s="128">
        <v>48.02</v>
      </c>
      <c r="M26" s="128">
        <f>L26*K26</f>
        <v>18383.496600000002</v>
      </c>
    </row>
    <row r="27" spans="1:13" ht="31.5" customHeight="1">
      <c r="A27" s="122" t="s">
        <v>117</v>
      </c>
      <c r="B27" s="126" t="s">
        <v>63</v>
      </c>
      <c r="C27" s="264" t="s">
        <v>86</v>
      </c>
      <c r="D27" s="264"/>
      <c r="E27" s="264"/>
      <c r="F27" s="264"/>
      <c r="G27" s="264"/>
      <c r="H27" s="264"/>
      <c r="I27" s="264"/>
      <c r="J27" s="127" t="s">
        <v>74</v>
      </c>
      <c r="K27" s="128">
        <v>1189.72</v>
      </c>
      <c r="L27" s="128">
        <v>76.23</v>
      </c>
      <c r="M27" s="128">
        <f>L27*K27</f>
        <v>90692.35560000001</v>
      </c>
    </row>
    <row r="28" spans="1:13" ht="28.5" customHeight="1">
      <c r="A28" s="122" t="s">
        <v>118</v>
      </c>
      <c r="B28" s="126" t="s">
        <v>87</v>
      </c>
      <c r="C28" s="264" t="s">
        <v>90</v>
      </c>
      <c r="D28" s="264"/>
      <c r="E28" s="264"/>
      <c r="F28" s="264"/>
      <c r="G28" s="264"/>
      <c r="H28" s="264"/>
      <c r="I28" s="264"/>
      <c r="J28" s="122" t="s">
        <v>28</v>
      </c>
      <c r="K28" s="123">
        <v>382.83</v>
      </c>
      <c r="L28" s="123">
        <v>71.239999999999995</v>
      </c>
      <c r="M28" s="123">
        <f>L28*K28</f>
        <v>27272.809199999996</v>
      </c>
    </row>
    <row r="29" spans="1:13" ht="33" customHeight="1">
      <c r="A29" s="122" t="s">
        <v>119</v>
      </c>
      <c r="B29" s="126" t="s">
        <v>122</v>
      </c>
      <c r="C29" s="264" t="s">
        <v>130</v>
      </c>
      <c r="D29" s="264"/>
      <c r="E29" s="264"/>
      <c r="F29" s="264"/>
      <c r="G29" s="264"/>
      <c r="H29" s="264"/>
      <c r="I29" s="264"/>
      <c r="J29" s="127" t="s">
        <v>74</v>
      </c>
      <c r="K29" s="128">
        <v>574.25</v>
      </c>
      <c r="L29" s="129">
        <v>76.84</v>
      </c>
      <c r="M29" s="128">
        <f>L29*K29</f>
        <v>44125.37</v>
      </c>
    </row>
    <row r="30" spans="1:13" ht="16.5" customHeight="1">
      <c r="A30" s="122"/>
      <c r="B30" s="126"/>
      <c r="C30" s="248" t="s">
        <v>101</v>
      </c>
      <c r="D30" s="249"/>
      <c r="E30" s="249"/>
      <c r="F30" s="249"/>
      <c r="G30" s="249"/>
      <c r="H30" s="249"/>
      <c r="I30" s="250"/>
      <c r="J30" s="122"/>
      <c r="K30" s="123"/>
      <c r="L30" s="130"/>
      <c r="M30" s="124">
        <f>SUM(M26:M29)</f>
        <v>180474.03140000001</v>
      </c>
    </row>
    <row r="31" spans="1:13" ht="18" customHeight="1">
      <c r="A31" s="122"/>
      <c r="B31" s="126"/>
      <c r="C31" s="251"/>
      <c r="D31" s="252"/>
      <c r="E31" s="252"/>
      <c r="F31" s="252"/>
      <c r="G31" s="252"/>
      <c r="H31" s="252"/>
      <c r="I31" s="253"/>
      <c r="J31" s="122"/>
      <c r="K31" s="123"/>
      <c r="L31" s="130"/>
      <c r="M31" s="124"/>
    </row>
    <row r="32" spans="1:13" ht="15" customHeight="1">
      <c r="A32" s="122"/>
      <c r="B32" s="126"/>
      <c r="C32" s="251"/>
      <c r="D32" s="252"/>
      <c r="E32" s="252"/>
      <c r="F32" s="252"/>
      <c r="G32" s="252"/>
      <c r="H32" s="252"/>
      <c r="I32" s="253"/>
      <c r="J32" s="122"/>
      <c r="K32" s="123"/>
      <c r="L32" s="130"/>
      <c r="M32" s="124"/>
    </row>
    <row r="33" spans="1:13" ht="14.25" customHeight="1">
      <c r="A33" s="122"/>
      <c r="B33" s="126"/>
      <c r="C33" s="245"/>
      <c r="D33" s="246"/>
      <c r="E33" s="246"/>
      <c r="F33" s="246"/>
      <c r="G33" s="246"/>
      <c r="H33" s="246"/>
      <c r="I33" s="247"/>
      <c r="J33" s="122"/>
      <c r="K33" s="123"/>
      <c r="L33" s="123"/>
      <c r="M33" s="123"/>
    </row>
    <row r="34" spans="1:13" ht="17.25" customHeight="1">
      <c r="A34" s="122"/>
      <c r="B34" s="132"/>
      <c r="C34" s="261" t="s">
        <v>26</v>
      </c>
      <c r="D34" s="262"/>
      <c r="E34" s="262"/>
      <c r="F34" s="262"/>
      <c r="G34" s="262"/>
      <c r="H34" s="262"/>
      <c r="I34" s="263"/>
      <c r="J34" s="110"/>
      <c r="K34" s="111"/>
      <c r="L34" s="111"/>
      <c r="M34" s="112">
        <f>SUM(M30+M23+M14+M11)</f>
        <v>252364.5846</v>
      </c>
    </row>
    <row r="35" spans="1:13" ht="16.5" customHeight="1">
      <c r="A35" s="187"/>
      <c r="B35" s="177"/>
      <c r="C35" s="177"/>
      <c r="D35" s="177"/>
      <c r="E35" s="177"/>
      <c r="F35" s="188"/>
      <c r="G35" s="188"/>
      <c r="H35" s="188"/>
      <c r="I35" s="135"/>
      <c r="J35" s="167"/>
      <c r="K35" s="134"/>
      <c r="L35" s="134"/>
      <c r="M35" s="169"/>
    </row>
    <row r="36" spans="1:13" ht="16.5" customHeight="1">
      <c r="A36" s="270" t="s">
        <v>135</v>
      </c>
      <c r="B36" s="271"/>
      <c r="C36" s="271"/>
      <c r="D36" s="271"/>
      <c r="E36" s="271"/>
      <c r="F36" s="170"/>
      <c r="G36" s="170"/>
      <c r="H36" s="170"/>
      <c r="I36" s="170"/>
      <c r="J36" s="167"/>
      <c r="K36" s="134"/>
      <c r="L36" s="134"/>
      <c r="M36" s="169"/>
    </row>
    <row r="37" spans="1:13" ht="16.5" customHeight="1">
      <c r="A37" s="178"/>
      <c r="B37" s="179"/>
      <c r="C37" s="179"/>
      <c r="D37" s="179"/>
      <c r="E37" s="179"/>
      <c r="F37" s="170"/>
      <c r="G37" s="170"/>
      <c r="H37" s="170"/>
      <c r="I37" s="170"/>
      <c r="J37" s="167"/>
      <c r="K37" s="134"/>
      <c r="L37" s="134"/>
      <c r="M37" s="169"/>
    </row>
    <row r="38" spans="1:13" ht="16.5" customHeight="1">
      <c r="A38" s="178"/>
      <c r="B38" s="179"/>
      <c r="C38" s="179"/>
      <c r="D38" s="179"/>
      <c r="E38" s="179"/>
      <c r="F38" s="170"/>
      <c r="G38" s="170"/>
      <c r="H38" s="170"/>
      <c r="I38" s="170"/>
      <c r="J38" s="167"/>
      <c r="K38" s="134"/>
      <c r="L38" s="134"/>
      <c r="M38" s="169"/>
    </row>
    <row r="39" spans="1:13" ht="16.5" customHeight="1">
      <c r="A39" s="178"/>
      <c r="B39" s="179"/>
      <c r="C39" s="179"/>
      <c r="D39" s="179"/>
      <c r="E39" s="179"/>
      <c r="F39" s="170"/>
      <c r="G39" s="170"/>
      <c r="H39" s="170"/>
      <c r="I39" s="170"/>
      <c r="J39" s="167"/>
      <c r="K39" s="134"/>
      <c r="L39" s="134"/>
      <c r="M39" s="169"/>
    </row>
    <row r="40" spans="1:13" ht="16.5" customHeight="1">
      <c r="A40" s="268"/>
      <c r="B40" s="269"/>
      <c r="C40" s="269"/>
      <c r="D40" s="269"/>
      <c r="E40" s="269"/>
      <c r="F40" s="170"/>
      <c r="G40" s="170"/>
      <c r="H40" s="170"/>
      <c r="I40" s="170"/>
      <c r="J40" s="167"/>
      <c r="K40" s="134"/>
      <c r="L40" s="134"/>
      <c r="M40" s="169"/>
    </row>
    <row r="41" spans="1:13" ht="12.75" customHeight="1">
      <c r="A41" s="171"/>
      <c r="B41" s="172"/>
      <c r="C41" s="133"/>
      <c r="D41" s="133"/>
      <c r="E41" s="133"/>
      <c r="F41" s="133"/>
      <c r="G41" s="133"/>
      <c r="H41" s="133"/>
      <c r="I41" s="259" t="s">
        <v>91</v>
      </c>
      <c r="J41" s="259"/>
      <c r="K41" s="259"/>
      <c r="L41" s="134"/>
      <c r="M41" s="169"/>
    </row>
    <row r="42" spans="1:13" ht="12.75" customHeight="1">
      <c r="A42" s="189"/>
      <c r="B42" s="183"/>
      <c r="C42" s="184"/>
      <c r="D42" s="184"/>
      <c r="E42" s="255"/>
      <c r="F42" s="255"/>
      <c r="G42" s="255"/>
      <c r="H42" s="255"/>
      <c r="I42" s="260" t="s">
        <v>120</v>
      </c>
      <c r="J42" s="260"/>
      <c r="K42" s="260"/>
      <c r="L42" s="185"/>
      <c r="M42" s="186"/>
    </row>
    <row r="43" spans="1:13" ht="12.75" customHeight="1">
      <c r="A43" s="4"/>
      <c r="B43" s="6"/>
      <c r="C43" s="254"/>
      <c r="D43" s="254"/>
      <c r="E43" s="254"/>
      <c r="F43" s="254"/>
      <c r="G43" s="254"/>
      <c r="H43" s="254"/>
      <c r="I43" s="254"/>
      <c r="J43" s="4"/>
      <c r="K43" s="3"/>
      <c r="L43" s="3"/>
      <c r="M43" s="3"/>
    </row>
    <row r="44" spans="1:13" ht="12.75" customHeight="1">
      <c r="A44" s="4"/>
      <c r="B44" s="6"/>
      <c r="C44" s="254"/>
      <c r="D44" s="254"/>
      <c r="E44" s="254"/>
      <c r="F44" s="254"/>
      <c r="G44" s="254"/>
      <c r="H44" s="254"/>
      <c r="I44" s="254"/>
      <c r="J44" s="4"/>
      <c r="K44" s="3"/>
      <c r="L44" s="3"/>
      <c r="M44" s="3"/>
    </row>
    <row r="45" spans="1:13" ht="12.75" customHeight="1">
      <c r="A45" s="4"/>
      <c r="B45" s="6"/>
      <c r="C45" s="254"/>
      <c r="D45" s="254"/>
      <c r="E45" s="254"/>
      <c r="F45" s="254"/>
      <c r="G45" s="254"/>
      <c r="H45" s="254"/>
      <c r="I45" s="254"/>
      <c r="J45" s="4"/>
      <c r="K45" s="3"/>
      <c r="L45" s="3"/>
      <c r="M45" s="3"/>
    </row>
    <row r="46" spans="1:13" ht="12.75" customHeight="1">
      <c r="A46" s="4"/>
      <c r="B46" s="6"/>
      <c r="C46" s="254"/>
      <c r="D46" s="254"/>
      <c r="E46" s="254"/>
      <c r="F46" s="254"/>
      <c r="G46" s="254"/>
      <c r="H46" s="254"/>
      <c r="I46" s="254"/>
      <c r="J46" s="4"/>
      <c r="K46" s="3"/>
      <c r="L46" s="3"/>
      <c r="M46" s="3"/>
    </row>
    <row r="47" spans="1:13" ht="12.75" customHeight="1">
      <c r="A47" s="4"/>
      <c r="B47" s="6"/>
      <c r="C47" s="254"/>
      <c r="D47" s="254"/>
      <c r="E47" s="254"/>
      <c r="F47" s="254"/>
      <c r="G47" s="254"/>
      <c r="H47" s="254"/>
      <c r="I47" s="254"/>
      <c r="J47" s="4"/>
      <c r="K47" s="3"/>
      <c r="L47" s="3"/>
      <c r="M47" s="3"/>
    </row>
    <row r="48" spans="1:13" ht="12.75" customHeight="1">
      <c r="A48" s="4"/>
      <c r="B48" s="6"/>
      <c r="C48" s="254"/>
      <c r="D48" s="254"/>
      <c r="E48" s="254"/>
      <c r="F48" s="254"/>
      <c r="G48" s="254"/>
      <c r="H48" s="254"/>
      <c r="I48" s="254"/>
      <c r="J48" s="4"/>
      <c r="K48" s="3"/>
      <c r="L48" s="3"/>
      <c r="M48" s="3"/>
    </row>
    <row r="49" spans="1:13" ht="12.75" customHeight="1">
      <c r="A49" s="4"/>
      <c r="B49" s="6"/>
      <c r="C49" s="254"/>
      <c r="D49" s="254"/>
      <c r="E49" s="254"/>
      <c r="F49" s="254"/>
      <c r="G49" s="254"/>
      <c r="H49" s="254"/>
      <c r="I49" s="254"/>
      <c r="J49" s="4"/>
      <c r="K49" s="3"/>
      <c r="L49" s="3"/>
      <c r="M49" s="3"/>
    </row>
    <row r="50" spans="1:13" ht="12.75" customHeight="1">
      <c r="A50" s="4"/>
      <c r="B50" s="6"/>
      <c r="C50" s="254"/>
      <c r="D50" s="254"/>
      <c r="E50" s="254"/>
      <c r="F50" s="254"/>
      <c r="G50" s="254"/>
      <c r="H50" s="254"/>
      <c r="I50" s="254"/>
      <c r="J50" s="4"/>
      <c r="K50" s="3"/>
      <c r="L50" s="3"/>
      <c r="M50" s="3"/>
    </row>
    <row r="51" spans="1:13" ht="12.75" customHeight="1">
      <c r="A51" s="4"/>
      <c r="B51" s="6"/>
      <c r="C51" s="254"/>
      <c r="D51" s="254"/>
      <c r="E51" s="254"/>
      <c r="F51" s="254"/>
      <c r="G51" s="254"/>
      <c r="H51" s="254"/>
      <c r="I51" s="254"/>
      <c r="J51" s="4"/>
      <c r="K51" s="3"/>
      <c r="L51" s="3"/>
      <c r="M51" s="3"/>
    </row>
    <row r="52" spans="1:13" ht="12.75" customHeight="1">
      <c r="A52" s="4"/>
      <c r="B52" s="6"/>
      <c r="C52" s="254"/>
      <c r="D52" s="254"/>
      <c r="E52" s="254"/>
      <c r="F52" s="254"/>
      <c r="G52" s="254"/>
      <c r="H52" s="254"/>
      <c r="I52" s="254"/>
      <c r="J52" s="4"/>
      <c r="K52" s="3"/>
      <c r="L52" s="3"/>
      <c r="M52" s="3"/>
    </row>
    <row r="53" spans="1:13" ht="12.75" customHeight="1">
      <c r="A53" s="4"/>
      <c r="B53" s="6"/>
      <c r="C53" s="254"/>
      <c r="D53" s="254"/>
      <c r="E53" s="254"/>
      <c r="F53" s="254"/>
      <c r="G53" s="254"/>
      <c r="H53" s="254"/>
      <c r="I53" s="254"/>
      <c r="J53" s="4"/>
      <c r="K53" s="3"/>
      <c r="L53" s="3"/>
      <c r="M53" s="3"/>
    </row>
    <row r="54" spans="1:13" ht="12.75" customHeight="1">
      <c r="A54" s="4"/>
      <c r="B54" s="6"/>
      <c r="C54" s="254"/>
      <c r="D54" s="254"/>
      <c r="E54" s="254"/>
      <c r="F54" s="254"/>
      <c r="G54" s="254"/>
      <c r="H54" s="254"/>
      <c r="I54" s="254"/>
      <c r="J54" s="4"/>
      <c r="K54" s="3"/>
      <c r="L54" s="3"/>
      <c r="M54" s="3"/>
    </row>
    <row r="55" spans="1:13" ht="12.75" customHeight="1">
      <c r="A55" s="4"/>
      <c r="B55" s="6"/>
      <c r="C55" s="254"/>
      <c r="D55" s="254"/>
      <c r="E55" s="254"/>
      <c r="F55" s="254"/>
      <c r="G55" s="254"/>
      <c r="H55" s="254"/>
      <c r="I55" s="254"/>
      <c r="J55" s="4"/>
      <c r="K55" s="3"/>
      <c r="L55" s="3"/>
      <c r="M55" s="3"/>
    </row>
    <row r="56" spans="1:13" ht="12.75" customHeight="1">
      <c r="A56" s="4"/>
      <c r="B56" s="6"/>
      <c r="C56" s="254"/>
      <c r="D56" s="254"/>
      <c r="E56" s="254"/>
      <c r="F56" s="254"/>
      <c r="G56" s="254"/>
      <c r="H56" s="254"/>
      <c r="I56" s="254"/>
      <c r="J56" s="4"/>
      <c r="K56" s="3"/>
      <c r="L56" s="3"/>
      <c r="M56" s="3"/>
    </row>
    <row r="57" spans="1:13" ht="12.75" customHeight="1">
      <c r="A57" s="4"/>
      <c r="B57" s="6"/>
      <c r="C57" s="254"/>
      <c r="D57" s="254"/>
      <c r="E57" s="254"/>
      <c r="F57" s="254"/>
      <c r="G57" s="254"/>
      <c r="H57" s="254"/>
      <c r="I57" s="254"/>
      <c r="J57" s="4"/>
      <c r="K57" s="3"/>
      <c r="L57" s="3"/>
      <c r="M57" s="3"/>
    </row>
    <row r="58" spans="1:13" ht="12.75" customHeight="1">
      <c r="A58" s="4"/>
      <c r="B58" s="6"/>
      <c r="C58" s="254"/>
      <c r="D58" s="254"/>
      <c r="E58" s="254"/>
      <c r="F58" s="254"/>
      <c r="G58" s="254"/>
      <c r="H58" s="254"/>
      <c r="I58" s="254"/>
      <c r="J58" s="4"/>
      <c r="K58" s="3"/>
      <c r="L58" s="3"/>
      <c r="M58" s="3"/>
    </row>
    <row r="59" spans="1:13" ht="12.75" customHeight="1">
      <c r="A59" s="4"/>
      <c r="B59" s="6"/>
      <c r="C59" s="254"/>
      <c r="D59" s="254"/>
      <c r="E59" s="254"/>
      <c r="F59" s="254"/>
      <c r="G59" s="254"/>
      <c r="H59" s="254"/>
      <c r="I59" s="254"/>
      <c r="J59" s="4"/>
      <c r="K59" s="3"/>
      <c r="L59" s="3"/>
      <c r="M59" s="3"/>
    </row>
    <row r="60" spans="1:13" ht="12.75" customHeight="1">
      <c r="A60" s="4"/>
      <c r="B60" s="6"/>
      <c r="C60" s="254"/>
      <c r="D60" s="254"/>
      <c r="E60" s="254"/>
      <c r="F60" s="254"/>
      <c r="G60" s="254"/>
      <c r="H60" s="254"/>
      <c r="I60" s="254"/>
      <c r="J60" s="4"/>
      <c r="K60" s="3"/>
      <c r="L60" s="3"/>
      <c r="M60" s="3"/>
    </row>
    <row r="61" spans="1:13" ht="12.75" customHeight="1">
      <c r="A61" s="4"/>
      <c r="B61" s="6"/>
      <c r="C61" s="254"/>
      <c r="D61" s="254"/>
      <c r="E61" s="254"/>
      <c r="F61" s="254"/>
      <c r="G61" s="254"/>
      <c r="H61" s="254"/>
      <c r="I61" s="254"/>
      <c r="J61" s="4"/>
      <c r="K61" s="3"/>
      <c r="L61" s="3"/>
      <c r="M61" s="3"/>
    </row>
    <row r="62" spans="1:13" ht="12.75" customHeight="1">
      <c r="A62" s="4"/>
      <c r="B62" s="6"/>
      <c r="C62" s="254"/>
      <c r="D62" s="254"/>
      <c r="E62" s="254"/>
      <c r="F62" s="254"/>
      <c r="G62" s="254"/>
      <c r="H62" s="254"/>
      <c r="I62" s="254"/>
      <c r="J62" s="4"/>
      <c r="K62" s="3"/>
      <c r="L62" s="3"/>
      <c r="M62" s="3"/>
    </row>
    <row r="63" spans="1:13" ht="12.75" customHeight="1">
      <c r="A63" s="4"/>
      <c r="B63" s="6"/>
      <c r="C63" s="254"/>
      <c r="D63" s="254"/>
      <c r="E63" s="254"/>
      <c r="F63" s="254"/>
      <c r="G63" s="254"/>
      <c r="H63" s="254"/>
      <c r="I63" s="254"/>
      <c r="J63" s="4"/>
      <c r="K63" s="3"/>
      <c r="L63" s="3"/>
      <c r="M63" s="3"/>
    </row>
    <row r="64" spans="1:13" ht="12.75" customHeight="1">
      <c r="A64" s="4"/>
      <c r="B64" s="6"/>
      <c r="C64" s="254"/>
      <c r="D64" s="254"/>
      <c r="E64" s="254"/>
      <c r="F64" s="254"/>
      <c r="G64" s="254"/>
      <c r="H64" s="254"/>
      <c r="I64" s="254"/>
      <c r="J64" s="4"/>
      <c r="K64" s="3"/>
      <c r="L64" s="3"/>
      <c r="M64" s="3"/>
    </row>
    <row r="65" spans="1:13" ht="12.75" customHeight="1">
      <c r="A65" s="4"/>
      <c r="B65" s="6"/>
      <c r="C65" s="254"/>
      <c r="D65" s="254"/>
      <c r="E65" s="254"/>
      <c r="F65" s="254"/>
      <c r="G65" s="254"/>
      <c r="H65" s="254"/>
      <c r="I65" s="254"/>
      <c r="J65" s="4"/>
      <c r="K65" s="3"/>
      <c r="L65" s="3"/>
      <c r="M65" s="3"/>
    </row>
    <row r="66" spans="1:13" ht="12.75" customHeight="1">
      <c r="A66" s="4"/>
      <c r="B66" s="6"/>
      <c r="C66" s="254"/>
      <c r="D66" s="254"/>
      <c r="E66" s="254"/>
      <c r="F66" s="254"/>
      <c r="G66" s="254"/>
      <c r="H66" s="254"/>
      <c r="I66" s="254"/>
      <c r="J66" s="4"/>
      <c r="K66" s="3"/>
      <c r="L66" s="3"/>
      <c r="M66" s="3"/>
    </row>
    <row r="67" spans="1:13" ht="12.75" customHeight="1">
      <c r="A67" s="4"/>
      <c r="B67" s="6"/>
      <c r="C67" s="254"/>
      <c r="D67" s="254"/>
      <c r="E67" s="254"/>
      <c r="F67" s="254"/>
      <c r="G67" s="254"/>
      <c r="H67" s="254"/>
      <c r="I67" s="254"/>
      <c r="J67" s="4"/>
      <c r="K67" s="3"/>
      <c r="L67" s="3"/>
      <c r="M67" s="3"/>
    </row>
    <row r="68" spans="1:13" ht="12.75" customHeight="1">
      <c r="A68" s="4"/>
      <c r="B68" s="6"/>
      <c r="C68" s="254"/>
      <c r="D68" s="254"/>
      <c r="E68" s="254"/>
      <c r="F68" s="254"/>
      <c r="G68" s="254"/>
      <c r="H68" s="254"/>
      <c r="I68" s="254"/>
      <c r="J68" s="4"/>
      <c r="K68" s="3"/>
      <c r="L68" s="3"/>
      <c r="M68" s="3"/>
    </row>
    <row r="69" spans="1:13" ht="12.75" customHeight="1">
      <c r="A69" s="4"/>
      <c r="B69" s="6"/>
      <c r="C69" s="254"/>
      <c r="D69" s="254"/>
      <c r="E69" s="254"/>
      <c r="F69" s="254"/>
      <c r="G69" s="254"/>
      <c r="H69" s="254"/>
      <c r="I69" s="254"/>
      <c r="J69" s="4"/>
      <c r="K69" s="3"/>
      <c r="L69" s="3"/>
      <c r="M69" s="3"/>
    </row>
    <row r="70" spans="1:13" ht="12.75" customHeight="1">
      <c r="A70" s="4"/>
      <c r="B70" s="6"/>
      <c r="C70" s="254"/>
      <c r="D70" s="254"/>
      <c r="E70" s="254"/>
      <c r="F70" s="254"/>
      <c r="G70" s="254"/>
      <c r="H70" s="254"/>
      <c r="I70" s="254"/>
      <c r="J70" s="4"/>
      <c r="K70" s="3"/>
      <c r="L70" s="3"/>
      <c r="M70" s="3"/>
    </row>
    <row r="71" spans="1:13" ht="12.75" customHeight="1">
      <c r="A71" s="4"/>
      <c r="B71" s="6"/>
      <c r="C71" s="254"/>
      <c r="D71" s="254"/>
      <c r="E71" s="254"/>
      <c r="F71" s="254"/>
      <c r="G71" s="254"/>
      <c r="H71" s="254"/>
      <c r="I71" s="254"/>
      <c r="J71" s="4"/>
      <c r="K71" s="3"/>
      <c r="L71" s="3"/>
      <c r="M71" s="3"/>
    </row>
    <row r="72" spans="1:13" ht="12.75" customHeight="1">
      <c r="A72" s="4"/>
      <c r="B72" s="6"/>
      <c r="C72" s="254"/>
      <c r="D72" s="254"/>
      <c r="E72" s="254"/>
      <c r="F72" s="254"/>
      <c r="G72" s="254"/>
      <c r="H72" s="254"/>
      <c r="I72" s="254"/>
      <c r="J72" s="4"/>
      <c r="K72" s="3"/>
      <c r="L72" s="3"/>
      <c r="M72" s="3"/>
    </row>
    <row r="73" spans="1:13">
      <c r="A73" s="4"/>
      <c r="B73" s="6"/>
      <c r="C73" s="254"/>
      <c r="D73" s="254"/>
      <c r="E73" s="254"/>
      <c r="F73" s="254"/>
      <c r="G73" s="254"/>
      <c r="H73" s="254"/>
      <c r="I73" s="254"/>
      <c r="J73" s="4"/>
      <c r="K73" s="3"/>
      <c r="L73" s="3"/>
      <c r="M73" s="3"/>
    </row>
    <row r="74" spans="1:13">
      <c r="A74" s="4"/>
      <c r="B74" s="6"/>
      <c r="C74" s="254"/>
      <c r="D74" s="254"/>
      <c r="E74" s="254"/>
      <c r="F74" s="254"/>
      <c r="G74" s="254"/>
      <c r="H74" s="254"/>
      <c r="I74" s="254"/>
      <c r="J74" s="4"/>
      <c r="K74" s="3"/>
      <c r="L74" s="3"/>
      <c r="M74" s="3"/>
    </row>
    <row r="75" spans="1:13">
      <c r="A75" s="4"/>
      <c r="B75" s="6"/>
      <c r="C75" s="254"/>
      <c r="D75" s="254"/>
      <c r="E75" s="254"/>
      <c r="F75" s="254"/>
      <c r="G75" s="254"/>
      <c r="H75" s="254"/>
      <c r="I75" s="254"/>
      <c r="J75" s="4"/>
      <c r="K75" s="3"/>
      <c r="L75" s="3"/>
      <c r="M75" s="3"/>
    </row>
    <row r="76" spans="1:13">
      <c r="A76" s="4"/>
      <c r="B76" s="6"/>
      <c r="C76" s="254"/>
      <c r="D76" s="254"/>
      <c r="E76" s="254"/>
      <c r="F76" s="254"/>
      <c r="G76" s="254"/>
      <c r="H76" s="254"/>
      <c r="I76" s="254"/>
      <c r="J76" s="4"/>
      <c r="K76" s="3"/>
      <c r="L76" s="3"/>
      <c r="M76" s="3"/>
    </row>
    <row r="77" spans="1:13">
      <c r="A77" s="4"/>
      <c r="B77" s="6"/>
      <c r="C77" s="254"/>
      <c r="D77" s="254"/>
      <c r="E77" s="254"/>
      <c r="F77" s="254"/>
      <c r="G77" s="254"/>
      <c r="H77" s="254"/>
      <c r="I77" s="254"/>
      <c r="J77" s="4"/>
      <c r="K77" s="3"/>
      <c r="L77" s="3"/>
      <c r="M77" s="3"/>
    </row>
    <row r="78" spans="1:13">
      <c r="A78" s="4"/>
      <c r="B78" s="6"/>
      <c r="C78" s="254"/>
      <c r="D78" s="254"/>
      <c r="E78" s="254"/>
      <c r="F78" s="254"/>
      <c r="G78" s="254"/>
      <c r="H78" s="254"/>
      <c r="I78" s="254"/>
      <c r="J78" s="4"/>
      <c r="K78" s="3"/>
      <c r="L78" s="3"/>
      <c r="M78" s="3"/>
    </row>
    <row r="79" spans="1:13">
      <c r="A79" s="4"/>
      <c r="B79" s="6"/>
      <c r="C79" s="254"/>
      <c r="D79" s="254"/>
      <c r="E79" s="254"/>
      <c r="F79" s="254"/>
      <c r="G79" s="254"/>
      <c r="H79" s="254"/>
      <c r="I79" s="254"/>
      <c r="J79" s="4"/>
      <c r="K79" s="3"/>
      <c r="L79" s="3"/>
      <c r="M79" s="3"/>
    </row>
    <row r="80" spans="1:13">
      <c r="A80" s="4"/>
      <c r="B80" s="6"/>
      <c r="C80" s="254"/>
      <c r="D80" s="254"/>
      <c r="E80" s="254"/>
      <c r="F80" s="254"/>
      <c r="G80" s="254"/>
      <c r="H80" s="254"/>
      <c r="I80" s="254"/>
      <c r="J80" s="4"/>
      <c r="K80" s="3"/>
      <c r="L80" s="3"/>
      <c r="M80" s="3"/>
    </row>
    <row r="81" spans="1:13">
      <c r="A81" s="4"/>
      <c r="B81" s="6"/>
      <c r="C81" s="254"/>
      <c r="D81" s="254"/>
      <c r="E81" s="254"/>
      <c r="F81" s="254"/>
      <c r="G81" s="254"/>
      <c r="H81" s="254"/>
      <c r="I81" s="254"/>
      <c r="J81" s="4"/>
      <c r="K81" s="3"/>
      <c r="L81" s="3"/>
      <c r="M81" s="3"/>
    </row>
    <row r="82" spans="1:13">
      <c r="A82" s="4"/>
      <c r="B82" s="6"/>
      <c r="C82" s="254"/>
      <c r="D82" s="254"/>
      <c r="E82" s="254"/>
      <c r="F82" s="254"/>
      <c r="G82" s="254"/>
      <c r="H82" s="254"/>
      <c r="I82" s="254"/>
      <c r="J82" s="4"/>
      <c r="K82" s="3"/>
      <c r="L82" s="3"/>
      <c r="M82" s="3"/>
    </row>
    <row r="83" spans="1:13">
      <c r="A83" s="4"/>
      <c r="B83" s="6"/>
      <c r="C83" s="254"/>
      <c r="D83" s="254"/>
      <c r="E83" s="254"/>
      <c r="F83" s="254"/>
      <c r="G83" s="254"/>
      <c r="H83" s="254"/>
      <c r="I83" s="254"/>
      <c r="J83" s="4"/>
      <c r="K83" s="3"/>
      <c r="L83" s="3"/>
      <c r="M83" s="3"/>
    </row>
    <row r="84" spans="1:13">
      <c r="A84" s="4"/>
      <c r="B84" s="6"/>
      <c r="C84" s="254"/>
      <c r="D84" s="254"/>
      <c r="E84" s="254"/>
      <c r="F84" s="254"/>
      <c r="G84" s="254"/>
      <c r="H84" s="254"/>
      <c r="I84" s="254"/>
      <c r="J84" s="4"/>
      <c r="K84" s="3"/>
      <c r="L84" s="3"/>
      <c r="M84" s="3"/>
    </row>
    <row r="85" spans="1:13">
      <c r="A85" s="4"/>
      <c r="B85" s="6"/>
      <c r="C85" s="254"/>
      <c r="D85" s="254"/>
      <c r="E85" s="254"/>
      <c r="F85" s="254"/>
      <c r="G85" s="254"/>
      <c r="H85" s="254"/>
      <c r="I85" s="254"/>
      <c r="J85" s="4"/>
      <c r="K85" s="3"/>
      <c r="L85" s="3"/>
      <c r="M85" s="3"/>
    </row>
    <row r="86" spans="1:13">
      <c r="A86" s="4"/>
      <c r="B86" s="6"/>
      <c r="C86" s="254"/>
      <c r="D86" s="254"/>
      <c r="E86" s="254"/>
      <c r="F86" s="254"/>
      <c r="G86" s="254"/>
      <c r="H86" s="254"/>
      <c r="I86" s="254"/>
      <c r="J86" s="4"/>
      <c r="K86" s="3"/>
      <c r="L86" s="3"/>
      <c r="M86" s="3"/>
    </row>
    <row r="87" spans="1:13">
      <c r="A87" s="4"/>
      <c r="B87" s="6"/>
      <c r="C87" s="254"/>
      <c r="D87" s="254"/>
      <c r="E87" s="254"/>
      <c r="F87" s="254"/>
      <c r="G87" s="254"/>
      <c r="H87" s="254"/>
      <c r="I87" s="254"/>
      <c r="J87" s="4"/>
      <c r="K87" s="3"/>
      <c r="L87" s="3"/>
      <c r="M87" s="3"/>
    </row>
    <row r="88" spans="1:13">
      <c r="A88" s="4"/>
      <c r="B88" s="6"/>
      <c r="C88" s="254"/>
      <c r="D88" s="254"/>
      <c r="E88" s="254"/>
      <c r="F88" s="254"/>
      <c r="G88" s="254"/>
      <c r="H88" s="254"/>
      <c r="I88" s="254"/>
      <c r="J88" s="4"/>
      <c r="K88" s="3"/>
      <c r="L88" s="3"/>
      <c r="M88" s="3"/>
    </row>
    <row r="89" spans="1:13">
      <c r="A89" s="4"/>
      <c r="B89" s="6"/>
      <c r="C89" s="254"/>
      <c r="D89" s="254"/>
      <c r="E89" s="254"/>
      <c r="F89" s="254"/>
      <c r="G89" s="254"/>
      <c r="H89" s="254"/>
      <c r="I89" s="254"/>
      <c r="J89" s="4"/>
      <c r="K89" s="3"/>
      <c r="L89" s="3"/>
      <c r="M89" s="3"/>
    </row>
    <row r="90" spans="1:13">
      <c r="A90" s="4"/>
      <c r="B90" s="6"/>
      <c r="C90" s="254"/>
      <c r="D90" s="254"/>
      <c r="E90" s="254"/>
      <c r="F90" s="254"/>
      <c r="G90" s="254"/>
      <c r="H90" s="254"/>
      <c r="I90" s="254"/>
      <c r="J90" s="4"/>
      <c r="K90" s="3"/>
      <c r="L90" s="3"/>
      <c r="M90" s="3"/>
    </row>
    <row r="91" spans="1:13">
      <c r="A91" s="4"/>
      <c r="B91" s="6"/>
      <c r="C91" s="254"/>
      <c r="D91" s="254"/>
      <c r="E91" s="254"/>
      <c r="F91" s="254"/>
      <c r="G91" s="254"/>
      <c r="H91" s="254"/>
      <c r="I91" s="254"/>
      <c r="J91" s="4"/>
      <c r="K91" s="3"/>
      <c r="L91" s="3"/>
      <c r="M91" s="3"/>
    </row>
    <row r="92" spans="1:13">
      <c r="A92" s="4"/>
      <c r="B92" s="6"/>
      <c r="C92" s="254"/>
      <c r="D92" s="254"/>
      <c r="E92" s="254"/>
      <c r="F92" s="254"/>
      <c r="G92" s="254"/>
      <c r="H92" s="254"/>
      <c r="I92" s="254"/>
      <c r="J92" s="4"/>
      <c r="K92" s="3"/>
      <c r="L92" s="3"/>
      <c r="M92" s="3"/>
    </row>
    <row r="93" spans="1:13">
      <c r="A93" s="4"/>
      <c r="B93" s="6"/>
      <c r="C93" s="254"/>
      <c r="D93" s="254"/>
      <c r="E93" s="254"/>
      <c r="F93" s="254"/>
      <c r="G93" s="254"/>
      <c r="H93" s="254"/>
      <c r="I93" s="254"/>
      <c r="J93" s="4"/>
      <c r="K93" s="3"/>
      <c r="L93" s="3"/>
      <c r="M93" s="3"/>
    </row>
    <row r="94" spans="1:13">
      <c r="A94" s="4"/>
      <c r="B94" s="6"/>
      <c r="C94" s="254"/>
      <c r="D94" s="254"/>
      <c r="E94" s="254"/>
      <c r="F94" s="254"/>
      <c r="G94" s="254"/>
      <c r="H94" s="254"/>
      <c r="I94" s="254"/>
      <c r="J94" s="4"/>
      <c r="K94" s="3"/>
      <c r="L94" s="3"/>
      <c r="M94" s="3"/>
    </row>
    <row r="95" spans="1:13">
      <c r="A95" s="4"/>
      <c r="B95" s="6"/>
      <c r="C95" s="254"/>
      <c r="D95" s="254"/>
      <c r="E95" s="254"/>
      <c r="F95" s="254"/>
      <c r="G95" s="254"/>
      <c r="H95" s="254"/>
      <c r="I95" s="254"/>
      <c r="J95" s="4"/>
      <c r="K95" s="3"/>
      <c r="L95" s="3"/>
      <c r="M95" s="3"/>
    </row>
    <row r="96" spans="1:13">
      <c r="A96" s="4"/>
      <c r="B96" s="6"/>
      <c r="C96" s="254"/>
      <c r="D96" s="254"/>
      <c r="E96" s="254"/>
      <c r="F96" s="254"/>
      <c r="G96" s="254"/>
      <c r="H96" s="254"/>
      <c r="I96" s="254"/>
      <c r="J96" s="4"/>
      <c r="K96" s="3"/>
      <c r="L96" s="3"/>
      <c r="M96" s="3"/>
    </row>
    <row r="97" spans="1:13">
      <c r="A97" s="4"/>
      <c r="B97" s="6"/>
      <c r="C97" s="254"/>
      <c r="D97" s="254"/>
      <c r="E97" s="254"/>
      <c r="F97" s="254"/>
      <c r="G97" s="254"/>
      <c r="H97" s="254"/>
      <c r="I97" s="254"/>
      <c r="J97" s="4"/>
      <c r="K97" s="3"/>
      <c r="L97" s="3"/>
      <c r="M97" s="3"/>
    </row>
    <row r="98" spans="1:13">
      <c r="A98" s="4"/>
      <c r="B98" s="6"/>
      <c r="C98" s="254"/>
      <c r="D98" s="254"/>
      <c r="E98" s="254"/>
      <c r="F98" s="254"/>
      <c r="G98" s="254"/>
      <c r="H98" s="254"/>
      <c r="I98" s="254"/>
      <c r="J98" s="4"/>
      <c r="K98" s="3"/>
      <c r="L98" s="3"/>
      <c r="M98" s="3"/>
    </row>
    <row r="99" spans="1:13">
      <c r="A99" s="4"/>
      <c r="B99" s="6"/>
      <c r="C99" s="254"/>
      <c r="D99" s="254"/>
      <c r="E99" s="254"/>
      <c r="F99" s="254"/>
      <c r="G99" s="254"/>
      <c r="H99" s="254"/>
      <c r="I99" s="254"/>
      <c r="J99" s="4"/>
      <c r="K99" s="3"/>
      <c r="L99" s="3"/>
      <c r="M99" s="3"/>
    </row>
    <row r="100" spans="1:13">
      <c r="A100" s="4"/>
      <c r="B100" s="6"/>
      <c r="C100" s="254"/>
      <c r="D100" s="254"/>
      <c r="E100" s="254"/>
      <c r="F100" s="254"/>
      <c r="G100" s="254"/>
      <c r="H100" s="254"/>
      <c r="I100" s="254"/>
      <c r="J100" s="4"/>
      <c r="K100" s="3"/>
      <c r="L100" s="3"/>
      <c r="M100" s="3"/>
    </row>
    <row r="101" spans="1:13">
      <c r="A101" s="4"/>
      <c r="B101" s="6"/>
      <c r="C101" s="254"/>
      <c r="D101" s="254"/>
      <c r="E101" s="254"/>
      <c r="F101" s="254"/>
      <c r="G101" s="254"/>
      <c r="H101" s="254"/>
      <c r="I101" s="254"/>
      <c r="J101" s="4"/>
      <c r="K101" s="3"/>
      <c r="L101" s="3"/>
      <c r="M101" s="3"/>
    </row>
    <row r="102" spans="1:13">
      <c r="A102" s="4"/>
      <c r="B102" s="6"/>
      <c r="C102" s="254"/>
      <c r="D102" s="254"/>
      <c r="E102" s="254"/>
      <c r="F102" s="254"/>
      <c r="G102" s="254"/>
      <c r="H102" s="254"/>
      <c r="I102" s="254"/>
      <c r="J102" s="4"/>
      <c r="K102" s="3"/>
      <c r="L102" s="3"/>
      <c r="M102" s="3"/>
    </row>
    <row r="103" spans="1:13">
      <c r="A103" s="4"/>
      <c r="B103" s="6"/>
      <c r="C103" s="254"/>
      <c r="D103" s="254"/>
      <c r="E103" s="254"/>
      <c r="F103" s="254"/>
      <c r="G103" s="254"/>
      <c r="H103" s="254"/>
      <c r="I103" s="254"/>
      <c r="J103" s="4"/>
      <c r="K103" s="3"/>
      <c r="L103" s="3"/>
      <c r="M103" s="3"/>
    </row>
    <row r="104" spans="1:13">
      <c r="A104" s="4"/>
      <c r="B104" s="6"/>
      <c r="C104" s="254"/>
      <c r="D104" s="254"/>
      <c r="E104" s="254"/>
      <c r="F104" s="254"/>
      <c r="G104" s="254"/>
      <c r="H104" s="254"/>
      <c r="I104" s="254"/>
      <c r="J104" s="4"/>
      <c r="K104" s="3"/>
      <c r="L104" s="3"/>
      <c r="M104" s="3"/>
    </row>
    <row r="105" spans="1:13">
      <c r="A105" s="4"/>
      <c r="B105" s="6"/>
      <c r="C105" s="254"/>
      <c r="D105" s="254"/>
      <c r="E105" s="254"/>
      <c r="F105" s="254"/>
      <c r="G105" s="254"/>
      <c r="H105" s="254"/>
      <c r="I105" s="254"/>
      <c r="J105" s="4"/>
      <c r="K105" s="3"/>
      <c r="L105" s="3"/>
      <c r="M105" s="3"/>
    </row>
    <row r="106" spans="1:13">
      <c r="A106" s="4"/>
      <c r="B106" s="6"/>
      <c r="C106" s="254"/>
      <c r="D106" s="254"/>
      <c r="E106" s="254"/>
      <c r="F106" s="254"/>
      <c r="G106" s="254"/>
      <c r="H106" s="254"/>
      <c r="I106" s="254"/>
      <c r="J106" s="4"/>
      <c r="K106" s="3"/>
      <c r="L106" s="3"/>
      <c r="M106" s="3"/>
    </row>
    <row r="107" spans="1:13">
      <c r="A107" s="4"/>
      <c r="B107" s="6"/>
      <c r="C107" s="254"/>
      <c r="D107" s="254"/>
      <c r="E107" s="254"/>
      <c r="F107" s="254"/>
      <c r="G107" s="254"/>
      <c r="H107" s="254"/>
      <c r="I107" s="254"/>
      <c r="J107" s="4"/>
      <c r="K107" s="3"/>
      <c r="L107" s="3"/>
      <c r="M107" s="3"/>
    </row>
    <row r="108" spans="1:13">
      <c r="A108" s="4"/>
      <c r="B108" s="6"/>
      <c r="C108" s="254"/>
      <c r="D108" s="254"/>
      <c r="E108" s="254"/>
      <c r="F108" s="254"/>
      <c r="G108" s="254"/>
      <c r="H108" s="254"/>
      <c r="I108" s="254"/>
      <c r="J108" s="4"/>
      <c r="K108" s="3"/>
      <c r="L108" s="3"/>
      <c r="M108" s="3"/>
    </row>
    <row r="109" spans="1:13">
      <c r="A109" s="4"/>
      <c r="B109" s="6"/>
      <c r="C109" s="254"/>
      <c r="D109" s="254"/>
      <c r="E109" s="254"/>
      <c r="F109" s="254"/>
      <c r="G109" s="254"/>
      <c r="H109" s="254"/>
      <c r="I109" s="254"/>
      <c r="J109" s="4"/>
      <c r="K109" s="3"/>
      <c r="L109" s="3"/>
      <c r="M109" s="3"/>
    </row>
    <row r="110" spans="1:13">
      <c r="A110" s="4"/>
      <c r="B110" s="6"/>
      <c r="C110" s="254"/>
      <c r="D110" s="254"/>
      <c r="E110" s="254"/>
      <c r="F110" s="254"/>
      <c r="G110" s="254"/>
      <c r="H110" s="254"/>
      <c r="I110" s="254"/>
      <c r="J110" s="4"/>
      <c r="K110" s="3"/>
      <c r="L110" s="3"/>
      <c r="M110" s="3"/>
    </row>
    <row r="111" spans="1:13">
      <c r="A111" s="4"/>
      <c r="B111" s="6"/>
      <c r="C111" s="254"/>
      <c r="D111" s="254"/>
      <c r="E111" s="254"/>
      <c r="F111" s="254"/>
      <c r="G111" s="254"/>
      <c r="H111" s="254"/>
      <c r="I111" s="254"/>
      <c r="J111" s="4"/>
      <c r="K111" s="3"/>
      <c r="L111" s="3"/>
      <c r="M111" s="3"/>
    </row>
    <row r="112" spans="1:13">
      <c r="A112" s="4"/>
      <c r="B112" s="6"/>
      <c r="C112" s="254"/>
      <c r="D112" s="254"/>
      <c r="E112" s="254"/>
      <c r="F112" s="254"/>
      <c r="G112" s="254"/>
      <c r="H112" s="254"/>
      <c r="I112" s="254"/>
      <c r="J112" s="4"/>
      <c r="K112" s="3"/>
      <c r="L112" s="3"/>
      <c r="M112" s="3"/>
    </row>
    <row r="113" spans="1:13">
      <c r="A113" s="4"/>
      <c r="B113" s="6"/>
      <c r="C113" s="254"/>
      <c r="D113" s="254"/>
      <c r="E113" s="254"/>
      <c r="F113" s="254"/>
      <c r="G113" s="254"/>
      <c r="H113" s="254"/>
      <c r="I113" s="254"/>
      <c r="J113" s="4"/>
      <c r="K113" s="3"/>
      <c r="L113" s="3"/>
      <c r="M113" s="3"/>
    </row>
    <row r="114" spans="1:13">
      <c r="A114" s="4"/>
      <c r="B114" s="6"/>
      <c r="C114" s="254"/>
      <c r="D114" s="254"/>
      <c r="E114" s="254"/>
      <c r="F114" s="254"/>
      <c r="G114" s="254"/>
      <c r="H114" s="254"/>
      <c r="I114" s="254"/>
      <c r="J114" s="4"/>
      <c r="K114" s="3"/>
      <c r="L114" s="3"/>
      <c r="M114" s="3"/>
    </row>
    <row r="115" spans="1:13">
      <c r="A115" s="4"/>
      <c r="B115" s="6"/>
      <c r="C115" s="254"/>
      <c r="D115" s="254"/>
      <c r="E115" s="254"/>
      <c r="F115" s="254"/>
      <c r="G115" s="254"/>
      <c r="H115" s="254"/>
      <c r="I115" s="254"/>
      <c r="J115" s="4"/>
      <c r="K115" s="3"/>
      <c r="L115" s="3"/>
      <c r="M115" s="3"/>
    </row>
    <row r="116" spans="1:13">
      <c r="A116" s="4"/>
      <c r="B116" s="6"/>
      <c r="C116" s="254"/>
      <c r="D116" s="254"/>
      <c r="E116" s="254"/>
      <c r="F116" s="254"/>
      <c r="G116" s="254"/>
      <c r="H116" s="254"/>
      <c r="I116" s="254"/>
      <c r="J116" s="4"/>
      <c r="K116" s="3"/>
      <c r="L116" s="3"/>
      <c r="M116" s="3"/>
    </row>
    <row r="117" spans="1:13">
      <c r="A117" s="4"/>
      <c r="B117" s="6"/>
      <c r="C117" s="254"/>
      <c r="D117" s="254"/>
      <c r="E117" s="254"/>
      <c r="F117" s="254"/>
      <c r="G117" s="254"/>
      <c r="H117" s="254"/>
      <c r="I117" s="254"/>
      <c r="J117" s="4"/>
      <c r="K117" s="3"/>
      <c r="L117" s="3"/>
      <c r="M117" s="3"/>
    </row>
    <row r="118" spans="1:13">
      <c r="A118" s="4"/>
      <c r="B118" s="6"/>
      <c r="C118" s="254"/>
      <c r="D118" s="254"/>
      <c r="E118" s="254"/>
      <c r="F118" s="254"/>
      <c r="G118" s="254"/>
      <c r="H118" s="254"/>
      <c r="I118" s="254"/>
      <c r="J118" s="4"/>
      <c r="K118" s="3"/>
      <c r="L118" s="3"/>
      <c r="M118" s="3"/>
    </row>
    <row r="119" spans="1:13">
      <c r="A119" s="4"/>
      <c r="B119" s="6"/>
      <c r="C119" s="254"/>
      <c r="D119" s="254"/>
      <c r="E119" s="254"/>
      <c r="F119" s="254"/>
      <c r="G119" s="254"/>
      <c r="H119" s="254"/>
      <c r="I119" s="254"/>
      <c r="J119" s="4"/>
      <c r="K119" s="3"/>
      <c r="L119" s="3"/>
      <c r="M119" s="3"/>
    </row>
    <row r="120" spans="1:13">
      <c r="A120" s="4"/>
      <c r="B120" s="6"/>
      <c r="C120" s="254"/>
      <c r="D120" s="254"/>
      <c r="E120" s="254"/>
      <c r="F120" s="254"/>
      <c r="G120" s="254"/>
      <c r="H120" s="254"/>
      <c r="I120" s="254"/>
      <c r="J120" s="4"/>
      <c r="K120" s="3"/>
      <c r="L120" s="3"/>
      <c r="M120" s="3"/>
    </row>
    <row r="121" spans="1:13">
      <c r="A121" s="4"/>
      <c r="B121" s="6"/>
      <c r="C121" s="254"/>
      <c r="D121" s="254"/>
      <c r="E121" s="254"/>
      <c r="F121" s="254"/>
      <c r="G121" s="254"/>
      <c r="H121" s="254"/>
      <c r="I121" s="254"/>
      <c r="J121" s="4"/>
      <c r="K121" s="3"/>
      <c r="L121" s="3"/>
      <c r="M121" s="3"/>
    </row>
    <row r="122" spans="1:13">
      <c r="A122" s="4"/>
      <c r="B122" s="6"/>
      <c r="C122" s="254"/>
      <c r="D122" s="254"/>
      <c r="E122" s="254"/>
      <c r="F122" s="254"/>
      <c r="G122" s="254"/>
      <c r="H122" s="254"/>
      <c r="I122" s="254"/>
      <c r="J122" s="4"/>
      <c r="K122" s="3"/>
      <c r="L122" s="3"/>
      <c r="M122" s="3"/>
    </row>
    <row r="123" spans="1:13">
      <c r="A123" s="4"/>
      <c r="B123" s="6"/>
      <c r="C123" s="254"/>
      <c r="D123" s="254"/>
      <c r="E123" s="254"/>
      <c r="F123" s="254"/>
      <c r="G123" s="254"/>
      <c r="H123" s="254"/>
      <c r="I123" s="254"/>
      <c r="J123" s="4"/>
      <c r="K123" s="3"/>
      <c r="L123" s="3"/>
      <c r="M123" s="3"/>
    </row>
    <row r="124" spans="1:13">
      <c r="A124" s="4"/>
      <c r="B124" s="6"/>
      <c r="C124" s="254"/>
      <c r="D124" s="254"/>
      <c r="E124" s="254"/>
      <c r="F124" s="254"/>
      <c r="G124" s="254"/>
      <c r="H124" s="254"/>
      <c r="I124" s="254"/>
      <c r="J124" s="4"/>
      <c r="K124" s="3"/>
      <c r="L124" s="3"/>
      <c r="M124" s="3"/>
    </row>
    <row r="125" spans="1:13">
      <c r="A125" s="4"/>
      <c r="B125" s="6"/>
      <c r="C125" s="254"/>
      <c r="D125" s="254"/>
      <c r="E125" s="254"/>
      <c r="F125" s="254"/>
      <c r="G125" s="254"/>
      <c r="H125" s="254"/>
      <c r="I125" s="254"/>
      <c r="J125" s="4"/>
      <c r="K125" s="3"/>
      <c r="L125" s="3"/>
      <c r="M125" s="3"/>
    </row>
    <row r="126" spans="1:13">
      <c r="A126" s="4"/>
      <c r="B126" s="6"/>
      <c r="C126" s="254"/>
      <c r="D126" s="254"/>
      <c r="E126" s="254"/>
      <c r="F126" s="254"/>
      <c r="G126" s="254"/>
      <c r="H126" s="254"/>
      <c r="I126" s="254"/>
      <c r="J126" s="4"/>
      <c r="K126" s="3"/>
      <c r="L126" s="3"/>
      <c r="M126" s="3"/>
    </row>
    <row r="127" spans="1:13">
      <c r="A127" s="4"/>
      <c r="B127" s="6"/>
      <c r="C127" s="254"/>
      <c r="D127" s="254"/>
      <c r="E127" s="254"/>
      <c r="F127" s="254"/>
      <c r="G127" s="254"/>
      <c r="H127" s="254"/>
      <c r="I127" s="254"/>
      <c r="J127" s="4"/>
      <c r="K127" s="3"/>
      <c r="L127" s="3"/>
      <c r="M127" s="3"/>
    </row>
    <row r="128" spans="1:13">
      <c r="A128" s="4"/>
      <c r="B128" s="6"/>
      <c r="C128" s="254"/>
      <c r="D128" s="254"/>
      <c r="E128" s="254"/>
      <c r="F128" s="254"/>
      <c r="G128" s="254"/>
      <c r="H128" s="254"/>
      <c r="I128" s="254"/>
      <c r="J128" s="4"/>
      <c r="K128" s="3"/>
      <c r="L128" s="3"/>
      <c r="M128" s="3"/>
    </row>
    <row r="129" spans="1:13">
      <c r="A129" s="4"/>
      <c r="B129" s="6"/>
      <c r="C129" s="254"/>
      <c r="D129" s="254"/>
      <c r="E129" s="254"/>
      <c r="F129" s="254"/>
      <c r="G129" s="254"/>
      <c r="H129" s="254"/>
      <c r="I129" s="254"/>
      <c r="J129" s="4"/>
      <c r="K129" s="3"/>
      <c r="L129" s="3"/>
      <c r="M129" s="3"/>
    </row>
    <row r="130" spans="1:13">
      <c r="A130" s="4"/>
      <c r="B130" s="6"/>
      <c r="C130" s="254"/>
      <c r="D130" s="254"/>
      <c r="E130" s="254"/>
      <c r="F130" s="254"/>
      <c r="G130" s="254"/>
      <c r="H130" s="254"/>
      <c r="I130" s="254"/>
      <c r="J130" s="4"/>
      <c r="K130" s="3"/>
      <c r="L130" s="3"/>
      <c r="M130" s="3"/>
    </row>
    <row r="131" spans="1:13">
      <c r="A131" s="4"/>
      <c r="B131" s="6"/>
      <c r="C131" s="254"/>
      <c r="D131" s="254"/>
      <c r="E131" s="254"/>
      <c r="F131" s="254"/>
      <c r="G131" s="254"/>
      <c r="H131" s="254"/>
      <c r="I131" s="254"/>
      <c r="J131" s="4"/>
      <c r="K131" s="3"/>
      <c r="L131" s="3"/>
      <c r="M131" s="3"/>
    </row>
    <row r="132" spans="1:13">
      <c r="A132" s="4"/>
      <c r="B132" s="6"/>
      <c r="C132" s="254"/>
      <c r="D132" s="254"/>
      <c r="E132" s="254"/>
      <c r="F132" s="254"/>
      <c r="G132" s="254"/>
      <c r="H132" s="254"/>
      <c r="I132" s="254"/>
      <c r="J132" s="4"/>
      <c r="K132" s="3"/>
      <c r="L132" s="3"/>
      <c r="M132" s="3"/>
    </row>
    <row r="133" spans="1:13">
      <c r="A133" s="4"/>
      <c r="B133" s="6"/>
      <c r="C133" s="254"/>
      <c r="D133" s="254"/>
      <c r="E133" s="254"/>
      <c r="F133" s="254"/>
      <c r="G133" s="254"/>
      <c r="H133" s="254"/>
      <c r="I133" s="254"/>
      <c r="J133" s="4"/>
      <c r="K133" s="3"/>
      <c r="L133" s="3"/>
      <c r="M133" s="3"/>
    </row>
    <row r="134" spans="1:13">
      <c r="A134" s="4"/>
      <c r="B134" s="6"/>
      <c r="C134" s="254"/>
      <c r="D134" s="254"/>
      <c r="E134" s="254"/>
      <c r="F134" s="254"/>
      <c r="G134" s="254"/>
      <c r="H134" s="254"/>
      <c r="I134" s="254"/>
      <c r="J134" s="4"/>
      <c r="K134" s="3"/>
      <c r="L134" s="3"/>
      <c r="M134" s="3"/>
    </row>
    <row r="135" spans="1:13">
      <c r="A135" s="4"/>
      <c r="B135" s="6"/>
      <c r="C135" s="254"/>
      <c r="D135" s="254"/>
      <c r="E135" s="254"/>
      <c r="F135" s="254"/>
      <c r="G135" s="254"/>
      <c r="H135" s="254"/>
      <c r="I135" s="254"/>
      <c r="J135" s="4"/>
      <c r="K135" s="3"/>
      <c r="L135" s="3"/>
      <c r="M135" s="3"/>
    </row>
    <row r="136" spans="1:13">
      <c r="A136" s="4"/>
      <c r="B136" s="6"/>
      <c r="C136" s="254"/>
      <c r="D136" s="254"/>
      <c r="E136" s="254"/>
      <c r="F136" s="254"/>
      <c r="G136" s="254"/>
      <c r="H136" s="254"/>
      <c r="I136" s="254"/>
      <c r="J136" s="4"/>
      <c r="K136" s="3"/>
      <c r="L136" s="3"/>
      <c r="M136" s="3"/>
    </row>
    <row r="137" spans="1:13">
      <c r="A137" s="4"/>
      <c r="B137" s="6"/>
      <c r="C137" s="254"/>
      <c r="D137" s="254"/>
      <c r="E137" s="254"/>
      <c r="F137" s="254"/>
      <c r="G137" s="254"/>
      <c r="H137" s="254"/>
      <c r="I137" s="254"/>
      <c r="J137" s="4"/>
      <c r="K137" s="3"/>
      <c r="L137" s="3"/>
      <c r="M137" s="3"/>
    </row>
    <row r="138" spans="1:13">
      <c r="A138" s="4"/>
      <c r="B138" s="6"/>
      <c r="C138" s="254"/>
      <c r="D138" s="254"/>
      <c r="E138" s="254"/>
      <c r="F138" s="254"/>
      <c r="G138" s="254"/>
      <c r="H138" s="254"/>
      <c r="I138" s="254"/>
      <c r="J138" s="4"/>
      <c r="K138" s="3"/>
      <c r="L138" s="3"/>
      <c r="M138" s="3"/>
    </row>
    <row r="139" spans="1:13">
      <c r="A139" s="4"/>
      <c r="B139" s="6"/>
      <c r="C139" s="254"/>
      <c r="D139" s="254"/>
      <c r="E139" s="254"/>
      <c r="F139" s="254"/>
      <c r="G139" s="254"/>
      <c r="H139" s="254"/>
      <c r="I139" s="254"/>
      <c r="J139" s="4"/>
      <c r="K139" s="3"/>
      <c r="L139" s="3"/>
      <c r="M139" s="3"/>
    </row>
    <row r="140" spans="1:13">
      <c r="A140" s="4"/>
      <c r="B140" s="6"/>
      <c r="C140" s="254"/>
      <c r="D140" s="254"/>
      <c r="E140" s="254"/>
      <c r="F140" s="254"/>
      <c r="G140" s="254"/>
      <c r="H140" s="254"/>
      <c r="I140" s="254"/>
      <c r="J140" s="4"/>
      <c r="K140" s="3"/>
      <c r="L140" s="3"/>
      <c r="M140" s="3"/>
    </row>
    <row r="141" spans="1:13">
      <c r="A141" s="4"/>
      <c r="B141" s="6"/>
      <c r="C141" s="254"/>
      <c r="D141" s="254"/>
      <c r="E141" s="254"/>
      <c r="F141" s="254"/>
      <c r="G141" s="254"/>
      <c r="H141" s="254"/>
      <c r="I141" s="254"/>
      <c r="J141" s="4"/>
      <c r="K141" s="3"/>
      <c r="L141" s="3"/>
      <c r="M141" s="3"/>
    </row>
    <row r="142" spans="1:13">
      <c r="A142" s="4"/>
      <c r="B142" s="6"/>
      <c r="C142" s="254"/>
      <c r="D142" s="254"/>
      <c r="E142" s="254"/>
      <c r="F142" s="254"/>
      <c r="G142" s="254"/>
      <c r="H142" s="254"/>
      <c r="I142" s="254"/>
      <c r="J142" s="4"/>
      <c r="K142" s="3"/>
      <c r="L142" s="3"/>
      <c r="M142" s="3"/>
    </row>
    <row r="143" spans="1:13">
      <c r="A143" s="4"/>
      <c r="B143" s="6"/>
      <c r="C143" s="254"/>
      <c r="D143" s="254"/>
      <c r="E143" s="254"/>
      <c r="F143" s="254"/>
      <c r="G143" s="254"/>
      <c r="H143" s="254"/>
      <c r="I143" s="254"/>
      <c r="J143" s="4"/>
      <c r="K143" s="3"/>
      <c r="L143" s="3"/>
      <c r="M143" s="3"/>
    </row>
    <row r="144" spans="1:13">
      <c r="A144" s="4"/>
      <c r="B144" s="6"/>
      <c r="C144" s="254"/>
      <c r="D144" s="254"/>
      <c r="E144" s="254"/>
      <c r="F144" s="254"/>
      <c r="G144" s="254"/>
      <c r="H144" s="254"/>
      <c r="I144" s="254"/>
      <c r="J144" s="4"/>
      <c r="K144" s="3"/>
      <c r="L144" s="3"/>
      <c r="M144" s="3"/>
    </row>
    <row r="145" spans="1:13">
      <c r="A145" s="4"/>
      <c r="B145" s="6"/>
      <c r="C145" s="254"/>
      <c r="D145" s="254"/>
      <c r="E145" s="254"/>
      <c r="F145" s="254"/>
      <c r="G145" s="254"/>
      <c r="H145" s="254"/>
      <c r="I145" s="254"/>
      <c r="J145" s="4"/>
      <c r="K145" s="3"/>
      <c r="L145" s="3"/>
      <c r="M145" s="3"/>
    </row>
    <row r="146" spans="1:13">
      <c r="A146" s="4"/>
      <c r="B146" s="6"/>
      <c r="C146" s="254"/>
      <c r="D146" s="254"/>
      <c r="E146" s="254"/>
      <c r="F146" s="254"/>
      <c r="G146" s="254"/>
      <c r="H146" s="254"/>
      <c r="I146" s="254"/>
      <c r="J146" s="4"/>
      <c r="K146" s="3"/>
      <c r="L146" s="3"/>
      <c r="M146" s="3"/>
    </row>
    <row r="147" spans="1:13">
      <c r="A147" s="4"/>
      <c r="B147" s="6"/>
      <c r="C147" s="254"/>
      <c r="D147" s="254"/>
      <c r="E147" s="254"/>
      <c r="F147" s="254"/>
      <c r="G147" s="254"/>
      <c r="H147" s="254"/>
      <c r="I147" s="254"/>
      <c r="J147" s="4"/>
      <c r="K147" s="3"/>
      <c r="L147" s="3"/>
      <c r="M147" s="3"/>
    </row>
    <row r="148" spans="1:13">
      <c r="A148" s="4"/>
      <c r="B148" s="6"/>
      <c r="C148" s="254"/>
      <c r="D148" s="254"/>
      <c r="E148" s="254"/>
      <c r="F148" s="254"/>
      <c r="G148" s="254"/>
      <c r="H148" s="254"/>
      <c r="I148" s="254"/>
      <c r="J148" s="4"/>
      <c r="K148" s="3"/>
      <c r="L148" s="3"/>
      <c r="M148" s="3"/>
    </row>
    <row r="149" spans="1:13">
      <c r="A149" s="4"/>
      <c r="B149" s="6"/>
      <c r="C149" s="254"/>
      <c r="D149" s="254"/>
      <c r="E149" s="254"/>
      <c r="F149" s="254"/>
      <c r="G149" s="254"/>
      <c r="H149" s="254"/>
      <c r="I149" s="254"/>
      <c r="J149" s="4"/>
      <c r="K149" s="3"/>
      <c r="L149" s="3"/>
      <c r="M149" s="3"/>
    </row>
    <row r="150" spans="1:13">
      <c r="A150" s="4"/>
      <c r="B150" s="6"/>
      <c r="C150" s="254"/>
      <c r="D150" s="254"/>
      <c r="E150" s="254"/>
      <c r="F150" s="254"/>
      <c r="G150" s="254"/>
      <c r="H150" s="254"/>
      <c r="I150" s="254"/>
      <c r="J150" s="4"/>
      <c r="K150" s="3"/>
      <c r="L150" s="3"/>
      <c r="M150" s="3"/>
    </row>
    <row r="151" spans="1:13">
      <c r="A151" s="4"/>
      <c r="B151" s="6"/>
      <c r="C151" s="254"/>
      <c r="D151" s="254"/>
      <c r="E151" s="254"/>
      <c r="F151" s="254"/>
      <c r="G151" s="254"/>
      <c r="H151" s="254"/>
      <c r="I151" s="254"/>
      <c r="J151" s="4"/>
      <c r="K151" s="3"/>
      <c r="L151" s="3"/>
      <c r="M151" s="3"/>
    </row>
    <row r="152" spans="1:13">
      <c r="A152" s="4"/>
      <c r="B152" s="6"/>
      <c r="C152" s="254"/>
      <c r="D152" s="254"/>
      <c r="E152" s="254"/>
      <c r="F152" s="254"/>
      <c r="G152" s="254"/>
      <c r="H152" s="254"/>
      <c r="I152" s="254"/>
      <c r="J152" s="4"/>
      <c r="K152" s="3"/>
      <c r="L152" s="3"/>
      <c r="M152" s="3"/>
    </row>
    <row r="153" spans="1:13">
      <c r="A153" s="4"/>
      <c r="B153" s="6"/>
      <c r="C153" s="254"/>
      <c r="D153" s="254"/>
      <c r="E153" s="254"/>
      <c r="F153" s="254"/>
      <c r="G153" s="254"/>
      <c r="H153" s="254"/>
      <c r="I153" s="254"/>
      <c r="J153" s="4"/>
      <c r="K153" s="3"/>
      <c r="L153" s="3"/>
      <c r="M153" s="3"/>
    </row>
    <row r="154" spans="1:13">
      <c r="A154" s="4"/>
      <c r="B154" s="6"/>
      <c r="C154" s="254"/>
      <c r="D154" s="254"/>
      <c r="E154" s="254"/>
      <c r="F154" s="254"/>
      <c r="G154" s="254"/>
      <c r="H154" s="254"/>
      <c r="I154" s="254"/>
      <c r="J154" s="4"/>
      <c r="K154" s="3"/>
      <c r="L154" s="3"/>
      <c r="M154" s="3"/>
    </row>
    <row r="155" spans="1:13">
      <c r="A155" s="4"/>
      <c r="B155" s="6"/>
      <c r="C155" s="254"/>
      <c r="D155" s="254"/>
      <c r="E155" s="254"/>
      <c r="F155" s="254"/>
      <c r="G155" s="254"/>
      <c r="H155" s="254"/>
      <c r="I155" s="254"/>
      <c r="J155" s="4"/>
      <c r="K155" s="3"/>
      <c r="L155" s="3"/>
      <c r="M155" s="3"/>
    </row>
    <row r="156" spans="1:13">
      <c r="A156" s="4"/>
      <c r="B156" s="6"/>
      <c r="C156" s="254"/>
      <c r="D156" s="254"/>
      <c r="E156" s="254"/>
      <c r="F156" s="254"/>
      <c r="G156" s="254"/>
      <c r="H156" s="254"/>
      <c r="I156" s="254"/>
      <c r="J156" s="4"/>
      <c r="K156" s="3"/>
      <c r="L156" s="3"/>
      <c r="M156" s="3"/>
    </row>
    <row r="157" spans="1:13">
      <c r="A157" s="4"/>
      <c r="B157" s="6"/>
      <c r="C157" s="254"/>
      <c r="D157" s="254"/>
      <c r="E157" s="254"/>
      <c r="F157" s="254"/>
      <c r="G157" s="254"/>
      <c r="H157" s="254"/>
      <c r="I157" s="254"/>
      <c r="J157" s="4"/>
      <c r="K157" s="3"/>
      <c r="L157" s="3"/>
      <c r="M157" s="3"/>
    </row>
    <row r="158" spans="1:13">
      <c r="A158" s="4"/>
      <c r="B158" s="6"/>
      <c r="C158" s="254"/>
      <c r="D158" s="254"/>
      <c r="E158" s="254"/>
      <c r="F158" s="254"/>
      <c r="G158" s="254"/>
      <c r="H158" s="254"/>
      <c r="I158" s="254"/>
      <c r="J158" s="4"/>
      <c r="K158" s="3"/>
      <c r="L158" s="3"/>
      <c r="M158" s="3"/>
    </row>
    <row r="159" spans="1:13">
      <c r="A159" s="4"/>
      <c r="B159" s="6"/>
      <c r="C159" s="254"/>
      <c r="D159" s="254"/>
      <c r="E159" s="254"/>
      <c r="F159" s="254"/>
      <c r="G159" s="254"/>
      <c r="H159" s="254"/>
      <c r="I159" s="254"/>
      <c r="J159" s="4"/>
      <c r="K159" s="3"/>
      <c r="L159" s="3"/>
      <c r="M159" s="3"/>
    </row>
    <row r="160" spans="1:13">
      <c r="A160" s="4"/>
      <c r="B160" s="6"/>
      <c r="C160" s="254"/>
      <c r="D160" s="254"/>
      <c r="E160" s="254"/>
      <c r="F160" s="254"/>
      <c r="G160" s="254"/>
      <c r="H160" s="254"/>
      <c r="I160" s="254"/>
      <c r="J160" s="4"/>
      <c r="K160" s="3"/>
      <c r="L160" s="3"/>
      <c r="M160" s="3"/>
    </row>
    <row r="161" spans="1:13">
      <c r="A161" s="4"/>
      <c r="B161" s="6"/>
      <c r="C161" s="254"/>
      <c r="D161" s="254"/>
      <c r="E161" s="254"/>
      <c r="F161" s="254"/>
      <c r="G161" s="254"/>
      <c r="H161" s="254"/>
      <c r="I161" s="254"/>
      <c r="J161" s="4"/>
      <c r="K161" s="3"/>
      <c r="L161" s="3"/>
      <c r="M161" s="3"/>
    </row>
    <row r="162" spans="1:13">
      <c r="A162" s="4"/>
      <c r="B162" s="6"/>
      <c r="C162" s="254"/>
      <c r="D162" s="254"/>
      <c r="E162" s="254"/>
      <c r="F162" s="254"/>
      <c r="G162" s="254"/>
      <c r="H162" s="254"/>
      <c r="I162" s="254"/>
      <c r="J162" s="4"/>
      <c r="K162" s="3"/>
      <c r="L162" s="3"/>
      <c r="M162" s="3"/>
    </row>
    <row r="163" spans="1:13">
      <c r="A163" s="4"/>
      <c r="B163" s="6"/>
      <c r="C163" s="254"/>
      <c r="D163" s="254"/>
      <c r="E163" s="254"/>
      <c r="F163" s="254"/>
      <c r="G163" s="254"/>
      <c r="H163" s="254"/>
      <c r="I163" s="254"/>
      <c r="J163" s="4"/>
      <c r="K163" s="3"/>
      <c r="L163" s="3"/>
      <c r="M163" s="3"/>
    </row>
    <row r="164" spans="1:13">
      <c r="A164" s="4"/>
      <c r="B164" s="6"/>
      <c r="C164" s="254"/>
      <c r="D164" s="254"/>
      <c r="E164" s="254"/>
      <c r="F164" s="254"/>
      <c r="G164" s="254"/>
      <c r="H164" s="254"/>
      <c r="I164" s="254"/>
      <c r="J164" s="4"/>
      <c r="K164" s="3"/>
      <c r="L164" s="3"/>
      <c r="M164" s="3"/>
    </row>
    <row r="165" spans="1:13">
      <c r="A165" s="4"/>
      <c r="B165" s="6"/>
      <c r="C165" s="254"/>
      <c r="D165" s="254"/>
      <c r="E165" s="254"/>
      <c r="F165" s="254"/>
      <c r="G165" s="254"/>
      <c r="H165" s="254"/>
      <c r="I165" s="254"/>
      <c r="J165" s="4"/>
      <c r="K165" s="3"/>
      <c r="L165" s="3"/>
      <c r="M165" s="3"/>
    </row>
    <row r="166" spans="1:13">
      <c r="A166" s="4"/>
      <c r="B166" s="6"/>
      <c r="C166" s="254"/>
      <c r="D166" s="254"/>
      <c r="E166" s="254"/>
      <c r="F166" s="254"/>
      <c r="G166" s="254"/>
      <c r="H166" s="254"/>
      <c r="I166" s="254"/>
      <c r="J166" s="4"/>
      <c r="K166" s="3"/>
      <c r="L166" s="3"/>
      <c r="M166" s="3"/>
    </row>
    <row r="167" spans="1:13">
      <c r="A167" s="4"/>
      <c r="B167" s="6"/>
      <c r="C167" s="254"/>
      <c r="D167" s="254"/>
      <c r="E167" s="254"/>
      <c r="F167" s="254"/>
      <c r="G167" s="254"/>
      <c r="H167" s="254"/>
      <c r="I167" s="254"/>
      <c r="J167" s="4"/>
      <c r="K167" s="3"/>
      <c r="L167" s="3"/>
      <c r="M167" s="3"/>
    </row>
    <row r="168" spans="1:13">
      <c r="A168" s="4"/>
      <c r="B168" s="6"/>
      <c r="C168" s="254"/>
      <c r="D168" s="254"/>
      <c r="E168" s="254"/>
      <c r="F168" s="254"/>
      <c r="G168" s="254"/>
      <c r="H168" s="254"/>
      <c r="I168" s="254"/>
      <c r="J168" s="4"/>
      <c r="K168" s="3"/>
      <c r="L168" s="3"/>
      <c r="M168" s="3"/>
    </row>
    <row r="169" spans="1:13">
      <c r="A169" s="4"/>
      <c r="B169" s="6"/>
      <c r="C169" s="254"/>
      <c r="D169" s="254"/>
      <c r="E169" s="254"/>
      <c r="F169" s="254"/>
      <c r="G169" s="254"/>
      <c r="H169" s="254"/>
      <c r="I169" s="254"/>
      <c r="J169" s="4"/>
      <c r="K169" s="3"/>
      <c r="L169" s="3"/>
      <c r="M169" s="3"/>
    </row>
    <row r="170" spans="1:13">
      <c r="A170" s="4"/>
      <c r="B170" s="6"/>
      <c r="C170" s="254"/>
      <c r="D170" s="254"/>
      <c r="E170" s="254"/>
      <c r="F170" s="254"/>
      <c r="G170" s="254"/>
      <c r="H170" s="254"/>
      <c r="I170" s="254"/>
      <c r="J170" s="4"/>
      <c r="K170" s="3"/>
      <c r="L170" s="3"/>
      <c r="M170" s="3"/>
    </row>
    <row r="171" spans="1:13">
      <c r="A171" s="4"/>
      <c r="B171" s="6"/>
      <c r="C171" s="254"/>
      <c r="D171" s="254"/>
      <c r="E171" s="254"/>
      <c r="F171" s="254"/>
      <c r="G171" s="254"/>
      <c r="H171" s="254"/>
      <c r="I171" s="254"/>
      <c r="J171" s="4"/>
      <c r="K171" s="3"/>
      <c r="L171" s="3"/>
      <c r="M171" s="3"/>
    </row>
    <row r="172" spans="1:13">
      <c r="A172" s="4"/>
      <c r="B172" s="6"/>
      <c r="C172" s="254"/>
      <c r="D172" s="254"/>
      <c r="E172" s="254"/>
      <c r="F172" s="254"/>
      <c r="G172" s="254"/>
      <c r="H172" s="254"/>
      <c r="I172" s="254"/>
      <c r="J172" s="4"/>
      <c r="K172" s="3"/>
      <c r="L172" s="3"/>
      <c r="M172" s="3"/>
    </row>
    <row r="173" spans="1:13">
      <c r="A173" s="4"/>
      <c r="B173" s="6"/>
      <c r="C173" s="254"/>
      <c r="D173" s="254"/>
      <c r="E173" s="254"/>
      <c r="F173" s="254"/>
      <c r="G173" s="254"/>
      <c r="H173" s="254"/>
      <c r="I173" s="254"/>
      <c r="J173" s="4"/>
      <c r="K173" s="3"/>
      <c r="L173" s="3"/>
      <c r="M173" s="3"/>
    </row>
    <row r="174" spans="1:13">
      <c r="A174" s="4"/>
      <c r="B174" s="6"/>
      <c r="C174" s="254"/>
      <c r="D174" s="254"/>
      <c r="E174" s="254"/>
      <c r="F174" s="254"/>
      <c r="G174" s="254"/>
      <c r="H174" s="254"/>
      <c r="I174" s="254"/>
      <c r="J174" s="4"/>
      <c r="K174" s="3"/>
      <c r="L174" s="3"/>
      <c r="M174" s="3"/>
    </row>
    <row r="175" spans="1:13">
      <c r="A175" s="4"/>
      <c r="B175" s="6"/>
      <c r="C175" s="254"/>
      <c r="D175" s="254"/>
      <c r="E175" s="254"/>
      <c r="F175" s="254"/>
      <c r="G175" s="254"/>
      <c r="H175" s="254"/>
      <c r="I175" s="254"/>
      <c r="J175" s="4"/>
      <c r="K175" s="3"/>
      <c r="L175" s="3"/>
      <c r="M175" s="3"/>
    </row>
    <row r="176" spans="1:13">
      <c r="A176" s="4"/>
      <c r="B176" s="6"/>
      <c r="C176" s="254"/>
      <c r="D176" s="254"/>
      <c r="E176" s="254"/>
      <c r="F176" s="254"/>
      <c r="G176" s="254"/>
      <c r="H176" s="254"/>
      <c r="I176" s="254"/>
      <c r="J176" s="4"/>
      <c r="K176" s="3"/>
      <c r="L176" s="3"/>
      <c r="M176" s="3"/>
    </row>
    <row r="177" spans="1:13">
      <c r="A177" s="4"/>
      <c r="B177" s="6"/>
      <c r="C177" s="254"/>
      <c r="D177" s="254"/>
      <c r="E177" s="254"/>
      <c r="F177" s="254"/>
      <c r="G177" s="254"/>
      <c r="H177" s="254"/>
      <c r="I177" s="254"/>
      <c r="J177" s="4"/>
      <c r="K177" s="3"/>
      <c r="L177" s="3"/>
      <c r="M177" s="3"/>
    </row>
    <row r="178" spans="1:13">
      <c r="A178" s="4"/>
      <c r="B178" s="6"/>
      <c r="C178" s="254"/>
      <c r="D178" s="254"/>
      <c r="E178" s="254"/>
      <c r="F178" s="254"/>
      <c r="G178" s="254"/>
      <c r="H178" s="254"/>
      <c r="I178" s="254"/>
      <c r="J178" s="4"/>
      <c r="K178" s="3"/>
      <c r="L178" s="3"/>
      <c r="M178" s="3"/>
    </row>
    <row r="179" spans="1:13">
      <c r="A179" s="4"/>
      <c r="B179" s="6"/>
      <c r="C179" s="254"/>
      <c r="D179" s="254"/>
      <c r="E179" s="254"/>
      <c r="F179" s="254"/>
      <c r="G179" s="254"/>
      <c r="H179" s="254"/>
      <c r="I179" s="254"/>
      <c r="J179" s="4"/>
      <c r="K179" s="3"/>
      <c r="L179" s="3"/>
      <c r="M179" s="3"/>
    </row>
    <row r="180" spans="1:13">
      <c r="A180" s="4"/>
      <c r="B180" s="6"/>
      <c r="C180" s="254"/>
      <c r="D180" s="254"/>
      <c r="E180" s="254"/>
      <c r="F180" s="254"/>
      <c r="G180" s="254"/>
      <c r="H180" s="254"/>
      <c r="I180" s="254"/>
      <c r="J180" s="4"/>
      <c r="K180" s="3"/>
      <c r="L180" s="3"/>
      <c r="M180" s="3"/>
    </row>
    <row r="181" spans="1:13">
      <c r="A181" s="4"/>
      <c r="B181" s="6"/>
      <c r="C181" s="254"/>
      <c r="D181" s="254"/>
      <c r="E181" s="254"/>
      <c r="F181" s="254"/>
      <c r="G181" s="254"/>
      <c r="H181" s="254"/>
      <c r="I181" s="254"/>
      <c r="J181" s="4"/>
      <c r="K181" s="3"/>
      <c r="L181" s="3"/>
      <c r="M181" s="3"/>
    </row>
    <row r="182" spans="1:13">
      <c r="A182" s="4"/>
      <c r="B182" s="6"/>
      <c r="C182" s="254"/>
      <c r="D182" s="254"/>
      <c r="E182" s="254"/>
      <c r="F182" s="254"/>
      <c r="G182" s="254"/>
      <c r="H182" s="254"/>
      <c r="I182" s="254"/>
      <c r="J182" s="4"/>
      <c r="K182" s="3"/>
      <c r="L182" s="3"/>
      <c r="M182" s="3"/>
    </row>
    <row r="183" spans="1:13">
      <c r="A183" s="4"/>
      <c r="B183" s="6"/>
      <c r="C183" s="254"/>
      <c r="D183" s="254"/>
      <c r="E183" s="254"/>
      <c r="F183" s="254"/>
      <c r="G183" s="254"/>
      <c r="H183" s="254"/>
      <c r="I183" s="254"/>
      <c r="J183" s="4"/>
      <c r="K183" s="3"/>
      <c r="L183" s="3"/>
      <c r="M183" s="3"/>
    </row>
    <row r="184" spans="1:13">
      <c r="A184" s="4"/>
      <c r="B184" s="6"/>
      <c r="C184" s="254"/>
      <c r="D184" s="254"/>
      <c r="E184" s="254"/>
      <c r="F184" s="254"/>
      <c r="G184" s="254"/>
      <c r="H184" s="254"/>
      <c r="I184" s="254"/>
      <c r="J184" s="4"/>
      <c r="K184" s="3"/>
      <c r="L184" s="3"/>
      <c r="M184" s="3"/>
    </row>
    <row r="185" spans="1:13">
      <c r="A185" s="4"/>
      <c r="B185" s="6"/>
      <c r="C185" s="254"/>
      <c r="D185" s="254"/>
      <c r="E185" s="254"/>
      <c r="F185" s="254"/>
      <c r="G185" s="254"/>
      <c r="H185" s="254"/>
      <c r="I185" s="254"/>
      <c r="J185" s="4"/>
      <c r="K185" s="3"/>
      <c r="L185" s="3"/>
      <c r="M185" s="3"/>
    </row>
    <row r="186" spans="1:13">
      <c r="A186" s="4"/>
      <c r="B186" s="6"/>
      <c r="C186" s="254"/>
      <c r="D186" s="254"/>
      <c r="E186" s="254"/>
      <c r="F186" s="254"/>
      <c r="G186" s="254"/>
      <c r="H186" s="254"/>
      <c r="I186" s="254"/>
      <c r="J186" s="4"/>
      <c r="K186" s="3"/>
      <c r="L186" s="3"/>
      <c r="M186" s="3"/>
    </row>
    <row r="187" spans="1:13">
      <c r="A187" s="4"/>
      <c r="B187" s="6"/>
      <c r="C187" s="254"/>
      <c r="D187" s="254"/>
      <c r="E187" s="254"/>
      <c r="F187" s="254"/>
      <c r="G187" s="254"/>
      <c r="H187" s="254"/>
      <c r="I187" s="254"/>
      <c r="J187" s="4"/>
      <c r="K187" s="3"/>
      <c r="L187" s="3"/>
      <c r="M187" s="3"/>
    </row>
    <row r="188" spans="1:13">
      <c r="A188" s="4"/>
      <c r="B188" s="6"/>
      <c r="C188" s="254"/>
      <c r="D188" s="254"/>
      <c r="E188" s="254"/>
      <c r="F188" s="254"/>
      <c r="G188" s="254"/>
      <c r="H188" s="254"/>
      <c r="I188" s="254"/>
      <c r="J188" s="4"/>
      <c r="K188" s="3"/>
      <c r="L188" s="3"/>
      <c r="M188" s="3"/>
    </row>
    <row r="189" spans="1:13">
      <c r="A189" s="4"/>
      <c r="B189" s="6"/>
      <c r="C189" s="254"/>
      <c r="D189" s="254"/>
      <c r="E189" s="254"/>
      <c r="F189" s="254"/>
      <c r="G189" s="254"/>
      <c r="H189" s="254"/>
      <c r="I189" s="254"/>
      <c r="J189" s="4"/>
      <c r="K189" s="3"/>
      <c r="L189" s="3"/>
      <c r="M189" s="3"/>
    </row>
    <row r="190" spans="1:13">
      <c r="A190" s="4"/>
      <c r="B190" s="6"/>
      <c r="C190" s="254"/>
      <c r="D190" s="254"/>
      <c r="E190" s="254"/>
      <c r="F190" s="254"/>
      <c r="G190" s="254"/>
      <c r="H190" s="254"/>
      <c r="I190" s="254"/>
      <c r="J190" s="4"/>
      <c r="K190" s="3"/>
      <c r="L190" s="3"/>
      <c r="M190" s="3"/>
    </row>
    <row r="191" spans="1:13">
      <c r="A191" s="4"/>
      <c r="B191" s="6"/>
      <c r="C191" s="254"/>
      <c r="D191" s="254"/>
      <c r="E191" s="254"/>
      <c r="F191" s="254"/>
      <c r="G191" s="254"/>
      <c r="H191" s="254"/>
      <c r="I191" s="254"/>
      <c r="J191" s="4"/>
      <c r="K191" s="3"/>
      <c r="L191" s="3"/>
      <c r="M191" s="3"/>
    </row>
    <row r="192" spans="1:13">
      <c r="A192" s="4"/>
      <c r="B192" s="6"/>
      <c r="C192" s="254"/>
      <c r="D192" s="254"/>
      <c r="E192" s="254"/>
      <c r="F192" s="254"/>
      <c r="G192" s="254"/>
      <c r="H192" s="254"/>
      <c r="I192" s="254"/>
      <c r="J192" s="4"/>
      <c r="K192" s="3"/>
      <c r="L192" s="3"/>
      <c r="M192" s="3"/>
    </row>
    <row r="193" spans="1:13">
      <c r="A193" s="4"/>
      <c r="B193" s="6"/>
      <c r="C193" s="254"/>
      <c r="D193" s="254"/>
      <c r="E193" s="254"/>
      <c r="F193" s="254"/>
      <c r="G193" s="254"/>
      <c r="H193" s="254"/>
      <c r="I193" s="254"/>
      <c r="J193" s="4"/>
      <c r="K193" s="3"/>
      <c r="L193" s="3"/>
      <c r="M193" s="3"/>
    </row>
    <row r="194" spans="1:13">
      <c r="A194" s="4"/>
      <c r="B194" s="7"/>
      <c r="C194" s="254"/>
      <c r="D194" s="254"/>
      <c r="E194" s="254"/>
      <c r="F194" s="254"/>
      <c r="G194" s="254"/>
      <c r="H194" s="254"/>
      <c r="I194" s="254"/>
      <c r="J194" s="2"/>
      <c r="K194" s="5"/>
      <c r="L194" s="5"/>
      <c r="M194" s="5"/>
    </row>
    <row r="195" spans="1:13">
      <c r="A195" s="2"/>
      <c r="B195" s="7"/>
      <c r="C195" s="254"/>
      <c r="D195" s="254"/>
      <c r="E195" s="254"/>
      <c r="F195" s="254"/>
      <c r="G195" s="254"/>
      <c r="H195" s="254"/>
      <c r="I195" s="254"/>
      <c r="J195" s="2"/>
      <c r="K195" s="5"/>
      <c r="L195" s="5"/>
      <c r="M195" s="5"/>
    </row>
    <row r="196" spans="1:13">
      <c r="A196" s="2"/>
      <c r="B196" s="7"/>
      <c r="C196" s="254"/>
      <c r="D196" s="254"/>
      <c r="E196" s="254"/>
      <c r="F196" s="254"/>
      <c r="G196" s="254"/>
      <c r="H196" s="254"/>
      <c r="I196" s="254"/>
      <c r="J196" s="2"/>
      <c r="K196" s="5"/>
      <c r="L196" s="5"/>
      <c r="M196" s="5"/>
    </row>
    <row r="197" spans="1:13">
      <c r="A197" s="2"/>
      <c r="B197" s="7"/>
      <c r="C197" s="254"/>
      <c r="D197" s="254"/>
      <c r="E197" s="254"/>
      <c r="F197" s="254"/>
      <c r="G197" s="254"/>
      <c r="H197" s="254"/>
      <c r="I197" s="254"/>
      <c r="J197" s="2"/>
      <c r="K197" s="5"/>
      <c r="L197" s="5"/>
      <c r="M197" s="5"/>
    </row>
    <row r="198" spans="1:13">
      <c r="A198" s="2"/>
      <c r="B198" s="7"/>
      <c r="C198" s="254"/>
      <c r="D198" s="254"/>
      <c r="E198" s="254"/>
      <c r="F198" s="254"/>
      <c r="G198" s="254"/>
      <c r="H198" s="254"/>
      <c r="I198" s="254"/>
      <c r="J198" s="2"/>
      <c r="K198" s="5"/>
      <c r="L198" s="5"/>
      <c r="M198" s="5"/>
    </row>
    <row r="199" spans="1:13">
      <c r="A199" s="2"/>
      <c r="B199" s="7"/>
      <c r="C199" s="254"/>
      <c r="D199" s="254"/>
      <c r="E199" s="254"/>
      <c r="F199" s="254"/>
      <c r="G199" s="254"/>
      <c r="H199" s="254"/>
      <c r="I199" s="254"/>
      <c r="J199" s="2"/>
      <c r="K199" s="5"/>
      <c r="L199" s="5"/>
      <c r="M199" s="5"/>
    </row>
    <row r="200" spans="1:13">
      <c r="A200" s="2"/>
      <c r="B200" s="7"/>
      <c r="C200" s="254"/>
      <c r="D200" s="254"/>
      <c r="E200" s="254"/>
      <c r="F200" s="254"/>
      <c r="G200" s="254"/>
      <c r="H200" s="254"/>
      <c r="I200" s="254"/>
      <c r="J200" s="2"/>
      <c r="K200" s="5"/>
      <c r="L200" s="5"/>
      <c r="M200" s="5"/>
    </row>
    <row r="201" spans="1:13">
      <c r="A201" s="2"/>
      <c r="B201" s="7"/>
      <c r="C201" s="254"/>
      <c r="D201" s="254"/>
      <c r="E201" s="254"/>
      <c r="F201" s="254"/>
      <c r="G201" s="254"/>
      <c r="H201" s="254"/>
      <c r="I201" s="254"/>
      <c r="J201" s="2"/>
      <c r="K201" s="5"/>
      <c r="L201" s="5"/>
      <c r="M201" s="5"/>
    </row>
    <row r="202" spans="1:13">
      <c r="A202" s="2"/>
      <c r="B202" s="7"/>
      <c r="C202" s="254"/>
      <c r="D202" s="254"/>
      <c r="E202" s="254"/>
      <c r="F202" s="254"/>
      <c r="G202" s="254"/>
      <c r="H202" s="254"/>
      <c r="I202" s="254"/>
      <c r="J202" s="2"/>
      <c r="K202" s="5"/>
      <c r="L202" s="5"/>
      <c r="M202" s="5"/>
    </row>
    <row r="203" spans="1:13">
      <c r="A203" s="2"/>
      <c r="B203" s="7"/>
      <c r="C203" s="254"/>
      <c r="D203" s="254"/>
      <c r="E203" s="254"/>
      <c r="F203" s="254"/>
      <c r="G203" s="254"/>
      <c r="H203" s="254"/>
      <c r="I203" s="254"/>
      <c r="J203" s="2"/>
      <c r="K203" s="5"/>
      <c r="L203" s="5"/>
      <c r="M203" s="5"/>
    </row>
    <row r="204" spans="1:13">
      <c r="A204" s="2"/>
      <c r="B204" s="7"/>
      <c r="C204" s="254"/>
      <c r="D204" s="254"/>
      <c r="E204" s="254"/>
      <c r="F204" s="254"/>
      <c r="G204" s="254"/>
      <c r="H204" s="254"/>
      <c r="I204" s="254"/>
      <c r="J204" s="2"/>
      <c r="K204" s="5"/>
      <c r="L204" s="5"/>
      <c r="M204" s="5"/>
    </row>
    <row r="205" spans="1:13">
      <c r="A205" s="2"/>
      <c r="B205" s="7"/>
      <c r="C205" s="254"/>
      <c r="D205" s="254"/>
      <c r="E205" s="254"/>
      <c r="F205" s="254"/>
      <c r="G205" s="254"/>
      <c r="H205" s="254"/>
      <c r="I205" s="254"/>
      <c r="J205" s="2"/>
      <c r="K205" s="5"/>
      <c r="L205" s="5"/>
      <c r="M205" s="5"/>
    </row>
    <row r="206" spans="1:13">
      <c r="A206" s="2"/>
      <c r="B206" s="7"/>
      <c r="C206" s="254"/>
      <c r="D206" s="254"/>
      <c r="E206" s="254"/>
      <c r="F206" s="254"/>
      <c r="G206" s="254"/>
      <c r="H206" s="254"/>
      <c r="I206" s="254"/>
      <c r="J206" s="2"/>
      <c r="K206" s="5"/>
      <c r="L206" s="5"/>
      <c r="M206" s="5"/>
    </row>
    <row r="207" spans="1:13">
      <c r="A207" s="2"/>
      <c r="B207" s="7"/>
      <c r="C207" s="254"/>
      <c r="D207" s="254"/>
      <c r="E207" s="254"/>
      <c r="F207" s="254"/>
      <c r="G207" s="254"/>
      <c r="H207" s="254"/>
      <c r="I207" s="254"/>
      <c r="J207" s="2"/>
      <c r="K207" s="5"/>
      <c r="L207" s="5"/>
      <c r="M207" s="5"/>
    </row>
    <row r="208" spans="1:13">
      <c r="A208" s="2"/>
      <c r="B208" s="7"/>
      <c r="C208" s="254"/>
      <c r="D208" s="254"/>
      <c r="E208" s="254"/>
      <c r="F208" s="254"/>
      <c r="G208" s="254"/>
      <c r="H208" s="254"/>
      <c r="I208" s="254"/>
      <c r="J208" s="2"/>
      <c r="K208" s="5"/>
      <c r="L208" s="5"/>
      <c r="M208" s="5"/>
    </row>
    <row r="209" spans="1:13">
      <c r="A209" s="2"/>
      <c r="B209" s="7"/>
      <c r="C209" s="254"/>
      <c r="D209" s="254"/>
      <c r="E209" s="254"/>
      <c r="F209" s="254"/>
      <c r="G209" s="254"/>
      <c r="H209" s="254"/>
      <c r="I209" s="254"/>
      <c r="J209" s="2"/>
      <c r="K209" s="5"/>
      <c r="L209" s="5"/>
      <c r="M209" s="5"/>
    </row>
    <row r="210" spans="1:13">
      <c r="A210" s="2"/>
      <c r="B210" s="7"/>
      <c r="C210" s="254"/>
      <c r="D210" s="254"/>
      <c r="E210" s="254"/>
      <c r="F210" s="254"/>
      <c r="G210" s="254"/>
      <c r="H210" s="254"/>
      <c r="I210" s="254"/>
      <c r="J210" s="2"/>
      <c r="K210" s="5"/>
      <c r="L210" s="5"/>
      <c r="M210" s="5"/>
    </row>
    <row r="211" spans="1:13">
      <c r="A211" s="2"/>
      <c r="B211" s="7"/>
      <c r="C211" s="254"/>
      <c r="D211" s="254"/>
      <c r="E211" s="254"/>
      <c r="F211" s="254"/>
      <c r="G211" s="254"/>
      <c r="H211" s="254"/>
      <c r="I211" s="254"/>
      <c r="J211" s="2"/>
      <c r="K211" s="5"/>
      <c r="L211" s="5"/>
      <c r="M211" s="5"/>
    </row>
    <row r="212" spans="1:13">
      <c r="A212" s="2"/>
      <c r="B212" s="7"/>
      <c r="C212" s="254"/>
      <c r="D212" s="254"/>
      <c r="E212" s="254"/>
      <c r="F212" s="254"/>
      <c r="G212" s="254"/>
      <c r="H212" s="254"/>
      <c r="I212" s="254"/>
      <c r="J212" s="2"/>
      <c r="K212" s="5"/>
      <c r="L212" s="5"/>
      <c r="M212" s="5"/>
    </row>
    <row r="213" spans="1:13">
      <c r="A213" s="2"/>
      <c r="B213" s="7"/>
      <c r="C213" s="254"/>
      <c r="D213" s="254"/>
      <c r="E213" s="254"/>
      <c r="F213" s="254"/>
      <c r="G213" s="254"/>
      <c r="H213" s="254"/>
      <c r="I213" s="254"/>
      <c r="J213" s="2"/>
      <c r="K213" s="5"/>
      <c r="L213" s="5"/>
      <c r="M213" s="5"/>
    </row>
    <row r="214" spans="1:13">
      <c r="A214" s="2"/>
      <c r="B214" s="7"/>
      <c r="C214" s="254"/>
      <c r="D214" s="254"/>
      <c r="E214" s="254"/>
      <c r="F214" s="254"/>
      <c r="G214" s="254"/>
      <c r="H214" s="254"/>
      <c r="I214" s="254"/>
      <c r="J214" s="2"/>
      <c r="K214" s="5"/>
      <c r="L214" s="5"/>
      <c r="M214" s="5"/>
    </row>
    <row r="215" spans="1:13">
      <c r="A215" s="2"/>
      <c r="B215" s="7"/>
      <c r="C215" s="254"/>
      <c r="D215" s="254"/>
      <c r="E215" s="254"/>
      <c r="F215" s="254"/>
      <c r="G215" s="254"/>
      <c r="H215" s="254"/>
      <c r="I215" s="254"/>
      <c r="J215" s="2"/>
      <c r="K215" s="5"/>
      <c r="L215" s="5"/>
      <c r="M215" s="5"/>
    </row>
    <row r="216" spans="1:13">
      <c r="A216" s="2"/>
      <c r="B216" s="7"/>
      <c r="C216" s="254"/>
      <c r="D216" s="254"/>
      <c r="E216" s="254"/>
      <c r="F216" s="254"/>
      <c r="G216" s="254"/>
      <c r="H216" s="254"/>
      <c r="I216" s="254"/>
      <c r="J216" s="2"/>
      <c r="K216" s="5"/>
      <c r="L216" s="5"/>
      <c r="M216" s="5"/>
    </row>
    <row r="217" spans="1:13">
      <c r="A217" s="2"/>
      <c r="B217" s="7"/>
      <c r="C217" s="254"/>
      <c r="D217" s="254"/>
      <c r="E217" s="254"/>
      <c r="F217" s="254"/>
      <c r="G217" s="254"/>
      <c r="H217" s="254"/>
      <c r="I217" s="254"/>
      <c r="J217" s="2"/>
      <c r="K217" s="5"/>
      <c r="L217" s="5"/>
      <c r="M217" s="5"/>
    </row>
    <row r="218" spans="1:13">
      <c r="A218" s="2"/>
      <c r="B218" s="7"/>
      <c r="C218" s="254"/>
      <c r="D218" s="254"/>
      <c r="E218" s="254"/>
      <c r="F218" s="254"/>
      <c r="G218" s="254"/>
      <c r="H218" s="254"/>
      <c r="I218" s="254"/>
      <c r="J218" s="2"/>
      <c r="K218" s="5"/>
      <c r="L218" s="5"/>
      <c r="M218" s="5"/>
    </row>
    <row r="219" spans="1:13">
      <c r="B219" s="7"/>
      <c r="C219" s="254"/>
      <c r="D219" s="254"/>
      <c r="E219" s="254"/>
      <c r="F219" s="254"/>
      <c r="G219" s="254"/>
      <c r="H219" s="254"/>
      <c r="I219" s="254"/>
      <c r="J219" s="2"/>
      <c r="K219" s="5"/>
      <c r="L219" s="5"/>
      <c r="M219" s="5"/>
    </row>
    <row r="220" spans="1:13">
      <c r="B220" s="7"/>
      <c r="C220" s="254"/>
      <c r="D220" s="254"/>
      <c r="E220" s="254"/>
      <c r="F220" s="254"/>
      <c r="G220" s="254"/>
      <c r="H220" s="254"/>
      <c r="I220" s="254"/>
      <c r="J220" s="2"/>
      <c r="K220" s="5"/>
      <c r="L220" s="5"/>
      <c r="M220" s="5"/>
    </row>
    <row r="221" spans="1:13">
      <c r="B221" s="7"/>
      <c r="C221" s="254"/>
      <c r="D221" s="254"/>
      <c r="E221" s="254"/>
      <c r="F221" s="254"/>
      <c r="G221" s="254"/>
      <c r="H221" s="254"/>
      <c r="I221" s="254"/>
      <c r="J221" s="2"/>
      <c r="K221" s="5"/>
      <c r="L221" s="5"/>
      <c r="M221" s="5"/>
    </row>
    <row r="222" spans="1:13">
      <c r="B222" s="7"/>
      <c r="C222" s="254"/>
      <c r="D222" s="254"/>
      <c r="E222" s="254"/>
      <c r="F222" s="254"/>
      <c r="G222" s="254"/>
      <c r="H222" s="254"/>
      <c r="I222" s="254"/>
      <c r="J222" s="2"/>
      <c r="K222" s="5"/>
      <c r="L222" s="5"/>
      <c r="M222" s="5"/>
    </row>
    <row r="223" spans="1:13">
      <c r="B223" s="7"/>
      <c r="C223" s="254"/>
      <c r="D223" s="254"/>
      <c r="E223" s="254"/>
      <c r="F223" s="254"/>
      <c r="G223" s="254"/>
      <c r="H223" s="254"/>
      <c r="I223" s="254"/>
      <c r="J223" s="2"/>
      <c r="K223" s="5"/>
      <c r="L223" s="5"/>
      <c r="M223" s="5"/>
    </row>
    <row r="224" spans="1:13">
      <c r="B224" s="7"/>
      <c r="C224" s="254"/>
      <c r="D224" s="254"/>
      <c r="E224" s="254"/>
      <c r="F224" s="254"/>
      <c r="G224" s="254"/>
      <c r="H224" s="254"/>
      <c r="I224" s="254"/>
      <c r="J224" s="2"/>
      <c r="K224" s="5"/>
      <c r="L224" s="5"/>
      <c r="M224" s="5"/>
    </row>
    <row r="225" spans="2:13">
      <c r="B225" s="7"/>
      <c r="C225" s="254"/>
      <c r="D225" s="254"/>
      <c r="E225" s="254"/>
      <c r="F225" s="254"/>
      <c r="G225" s="254"/>
      <c r="H225" s="254"/>
      <c r="I225" s="254"/>
      <c r="J225" s="2"/>
      <c r="K225" s="5"/>
      <c r="L225" s="5"/>
      <c r="M225" s="5"/>
    </row>
    <row r="226" spans="2:13">
      <c r="B226" s="7"/>
      <c r="C226" s="254"/>
      <c r="D226" s="254"/>
      <c r="E226" s="254"/>
      <c r="F226" s="254"/>
      <c r="G226" s="254"/>
      <c r="H226" s="254"/>
      <c r="I226" s="254"/>
      <c r="J226" s="2"/>
      <c r="K226" s="5"/>
      <c r="L226" s="5"/>
      <c r="M226" s="5"/>
    </row>
    <row r="227" spans="2:13">
      <c r="B227" s="7"/>
      <c r="C227" s="254"/>
      <c r="D227" s="254"/>
      <c r="E227" s="254"/>
      <c r="F227" s="254"/>
      <c r="G227" s="254"/>
      <c r="H227" s="254"/>
      <c r="I227" s="254"/>
      <c r="J227" s="2"/>
      <c r="K227" s="5"/>
      <c r="L227" s="5"/>
      <c r="M227" s="5"/>
    </row>
    <row r="228" spans="2:13">
      <c r="B228" s="7"/>
      <c r="C228" s="254"/>
      <c r="D228" s="254"/>
      <c r="E228" s="254"/>
      <c r="F228" s="254"/>
      <c r="G228" s="254"/>
      <c r="H228" s="254"/>
      <c r="I228" s="254"/>
      <c r="J228" s="2"/>
      <c r="K228" s="5"/>
      <c r="L228" s="5"/>
      <c r="M228" s="5"/>
    </row>
    <row r="229" spans="2:13">
      <c r="B229" s="7"/>
      <c r="C229" s="254"/>
      <c r="D229" s="254"/>
      <c r="E229" s="254"/>
      <c r="F229" s="254"/>
      <c r="G229" s="254"/>
      <c r="H229" s="254"/>
      <c r="I229" s="254"/>
      <c r="J229" s="2"/>
      <c r="K229" s="5"/>
      <c r="L229" s="5"/>
      <c r="M229" s="5"/>
    </row>
    <row r="230" spans="2:13">
      <c r="B230" s="7"/>
      <c r="C230" s="254"/>
      <c r="D230" s="254"/>
      <c r="E230" s="254"/>
      <c r="F230" s="254"/>
      <c r="G230" s="254"/>
      <c r="H230" s="254"/>
      <c r="I230" s="254"/>
      <c r="J230" s="2"/>
      <c r="K230" s="5"/>
      <c r="L230" s="5"/>
      <c r="M230" s="5"/>
    </row>
    <row r="231" spans="2:13">
      <c r="B231" s="7"/>
      <c r="C231" s="254"/>
      <c r="D231" s="254"/>
      <c r="E231" s="254"/>
      <c r="F231" s="254"/>
      <c r="G231" s="254"/>
      <c r="H231" s="254"/>
      <c r="I231" s="254"/>
      <c r="J231" s="2"/>
      <c r="K231" s="5"/>
      <c r="L231" s="5"/>
      <c r="M231" s="5"/>
    </row>
    <row r="232" spans="2:13">
      <c r="B232" s="7"/>
      <c r="C232" s="254"/>
      <c r="D232" s="254"/>
      <c r="E232" s="254"/>
      <c r="F232" s="254"/>
      <c r="G232" s="254"/>
      <c r="H232" s="254"/>
      <c r="I232" s="254"/>
      <c r="J232" s="2"/>
      <c r="K232" s="5"/>
      <c r="L232" s="5"/>
      <c r="M232" s="5"/>
    </row>
    <row r="233" spans="2:13">
      <c r="B233" s="7"/>
      <c r="C233" s="254"/>
      <c r="D233" s="254"/>
      <c r="E233" s="254"/>
      <c r="F233" s="254"/>
      <c r="G233" s="254"/>
      <c r="H233" s="254"/>
      <c r="I233" s="254"/>
      <c r="J233" s="2"/>
      <c r="K233" s="5"/>
      <c r="L233" s="5"/>
      <c r="M233" s="5"/>
    </row>
    <row r="234" spans="2:13">
      <c r="B234" s="7"/>
      <c r="C234" s="254"/>
      <c r="D234" s="254"/>
      <c r="E234" s="254"/>
      <c r="F234" s="254"/>
      <c r="G234" s="254"/>
      <c r="H234" s="254"/>
      <c r="I234" s="254"/>
      <c r="J234" s="2"/>
      <c r="K234" s="5"/>
      <c r="L234" s="5"/>
      <c r="M234" s="5"/>
    </row>
    <row r="235" spans="2:13">
      <c r="B235" s="7"/>
      <c r="C235" s="254"/>
      <c r="D235" s="254"/>
      <c r="E235" s="254"/>
      <c r="F235" s="254"/>
      <c r="G235" s="254"/>
      <c r="H235" s="254"/>
      <c r="I235" s="254"/>
      <c r="J235" s="2"/>
      <c r="K235" s="5"/>
      <c r="L235" s="5"/>
      <c r="M235" s="5"/>
    </row>
    <row r="236" spans="2:13">
      <c r="B236" s="7"/>
      <c r="C236" s="254"/>
      <c r="D236" s="254"/>
      <c r="E236" s="254"/>
      <c r="F236" s="254"/>
      <c r="G236" s="254"/>
      <c r="H236" s="254"/>
      <c r="I236" s="254"/>
      <c r="J236" s="2"/>
      <c r="K236" s="5"/>
      <c r="L236" s="5"/>
      <c r="M236" s="5"/>
    </row>
    <row r="237" spans="2:13">
      <c r="B237" s="7"/>
      <c r="C237" s="254"/>
      <c r="D237" s="254"/>
      <c r="E237" s="254"/>
      <c r="F237" s="254"/>
      <c r="G237" s="254"/>
      <c r="H237" s="254"/>
      <c r="I237" s="254"/>
      <c r="J237" s="2"/>
      <c r="K237" s="5"/>
      <c r="L237" s="5"/>
      <c r="M237" s="5"/>
    </row>
    <row r="238" spans="2:13">
      <c r="B238" s="7"/>
      <c r="C238" s="254"/>
      <c r="D238" s="254"/>
      <c r="E238" s="254"/>
      <c r="F238" s="254"/>
      <c r="G238" s="254"/>
      <c r="H238" s="254"/>
      <c r="I238" s="254"/>
      <c r="J238" s="2"/>
      <c r="K238" s="5"/>
      <c r="L238" s="5"/>
      <c r="M238" s="5"/>
    </row>
    <row r="239" spans="2:13">
      <c r="B239" s="7"/>
      <c r="C239" s="254"/>
      <c r="D239" s="254"/>
      <c r="E239" s="254"/>
      <c r="F239" s="254"/>
      <c r="G239" s="254"/>
      <c r="H239" s="254"/>
      <c r="I239" s="254"/>
      <c r="J239" s="2"/>
      <c r="K239" s="5"/>
      <c r="L239" s="5"/>
      <c r="M239" s="5"/>
    </row>
    <row r="240" spans="2:13">
      <c r="B240" s="7"/>
      <c r="C240" s="254"/>
      <c r="D240" s="254"/>
      <c r="E240" s="254"/>
      <c r="F240" s="254"/>
      <c r="G240" s="254"/>
      <c r="H240" s="254"/>
      <c r="I240" s="254"/>
      <c r="J240" s="2"/>
      <c r="K240" s="5"/>
      <c r="L240" s="5"/>
      <c r="M240" s="5"/>
    </row>
    <row r="241" spans="2:13">
      <c r="B241" s="7"/>
      <c r="C241" s="254"/>
      <c r="D241" s="254"/>
      <c r="E241" s="254"/>
      <c r="F241" s="254"/>
      <c r="G241" s="254"/>
      <c r="H241" s="254"/>
      <c r="I241" s="254"/>
      <c r="J241" s="2"/>
      <c r="K241" s="5"/>
      <c r="L241" s="5"/>
      <c r="M241" s="5"/>
    </row>
    <row r="242" spans="2:13">
      <c r="B242" s="7"/>
      <c r="C242" s="254"/>
      <c r="D242" s="254"/>
      <c r="E242" s="254"/>
      <c r="F242" s="254"/>
      <c r="G242" s="254"/>
      <c r="H242" s="254"/>
      <c r="I242" s="254"/>
      <c r="J242" s="2"/>
      <c r="K242" s="5"/>
      <c r="L242" s="5"/>
      <c r="M242" s="5"/>
    </row>
    <row r="243" spans="2:13">
      <c r="B243" s="7"/>
      <c r="C243" s="254"/>
      <c r="D243" s="254"/>
      <c r="E243" s="254"/>
      <c r="F243" s="254"/>
      <c r="G243" s="254"/>
      <c r="H243" s="254"/>
      <c r="I243" s="254"/>
      <c r="J243" s="2"/>
      <c r="K243" s="5"/>
      <c r="L243" s="5"/>
      <c r="M243" s="5"/>
    </row>
    <row r="244" spans="2:13">
      <c r="B244" s="7"/>
      <c r="C244" s="254"/>
      <c r="D244" s="254"/>
      <c r="E244" s="254"/>
      <c r="F244" s="254"/>
      <c r="G244" s="254"/>
      <c r="H244" s="254"/>
      <c r="I244" s="254"/>
      <c r="J244" s="2"/>
      <c r="K244" s="5"/>
      <c r="L244" s="5"/>
      <c r="M244" s="5"/>
    </row>
    <row r="245" spans="2:13">
      <c r="B245" s="7"/>
      <c r="C245" s="254"/>
      <c r="D245" s="254"/>
      <c r="E245" s="254"/>
      <c r="F245" s="254"/>
      <c r="G245" s="254"/>
      <c r="H245" s="254"/>
      <c r="I245" s="254"/>
      <c r="J245" s="2"/>
      <c r="K245" s="5"/>
      <c r="L245" s="5"/>
      <c r="M245" s="5"/>
    </row>
    <row r="246" spans="2:13">
      <c r="B246" s="7"/>
      <c r="C246" s="254"/>
      <c r="D246" s="254"/>
      <c r="E246" s="254"/>
      <c r="F246" s="254"/>
      <c r="G246" s="254"/>
      <c r="H246" s="254"/>
      <c r="I246" s="254"/>
      <c r="J246" s="2"/>
      <c r="K246" s="5"/>
      <c r="L246" s="5"/>
      <c r="M246" s="5"/>
    </row>
    <row r="247" spans="2:13">
      <c r="B247" s="7"/>
      <c r="C247" s="254"/>
      <c r="D247" s="254"/>
      <c r="E247" s="254"/>
      <c r="F247" s="254"/>
      <c r="G247" s="254"/>
      <c r="H247" s="254"/>
      <c r="I247" s="254"/>
      <c r="J247" s="2"/>
      <c r="K247" s="5"/>
      <c r="L247" s="5"/>
      <c r="M247" s="5"/>
    </row>
    <row r="248" spans="2:13">
      <c r="B248" s="7"/>
      <c r="C248" s="254"/>
      <c r="D248" s="254"/>
      <c r="E248" s="254"/>
      <c r="F248" s="254"/>
      <c r="G248" s="254"/>
      <c r="H248" s="254"/>
      <c r="I248" s="254"/>
      <c r="J248" s="2"/>
      <c r="K248" s="5"/>
      <c r="L248" s="5"/>
      <c r="M248" s="5"/>
    </row>
    <row r="249" spans="2:13">
      <c r="B249" s="7"/>
      <c r="C249" s="254"/>
      <c r="D249" s="254"/>
      <c r="E249" s="254"/>
      <c r="F249" s="254"/>
      <c r="G249" s="254"/>
      <c r="H249" s="254"/>
      <c r="I249" s="254"/>
      <c r="J249" s="2"/>
      <c r="K249" s="5"/>
      <c r="L249" s="5"/>
      <c r="M249" s="5"/>
    </row>
    <row r="250" spans="2:13">
      <c r="B250" s="8"/>
      <c r="C250" s="254"/>
      <c r="D250" s="254"/>
      <c r="E250" s="254"/>
      <c r="F250" s="254"/>
      <c r="G250" s="254"/>
      <c r="H250" s="254"/>
      <c r="I250" s="254"/>
      <c r="J250" s="2"/>
      <c r="K250" s="5"/>
      <c r="L250" s="5"/>
      <c r="M250" s="5"/>
    </row>
    <row r="251" spans="2:13">
      <c r="B251" s="8"/>
      <c r="C251" s="254"/>
      <c r="D251" s="254"/>
      <c r="E251" s="254"/>
      <c r="F251" s="254"/>
      <c r="G251" s="254"/>
      <c r="H251" s="254"/>
      <c r="I251" s="254"/>
      <c r="J251" s="2"/>
      <c r="K251" s="5"/>
      <c r="L251" s="5"/>
      <c r="M251" s="5"/>
    </row>
    <row r="252" spans="2:13">
      <c r="B252" s="8"/>
      <c r="C252" s="254"/>
      <c r="D252" s="254"/>
      <c r="E252" s="254"/>
      <c r="F252" s="254"/>
      <c r="G252" s="254"/>
      <c r="H252" s="254"/>
      <c r="I252" s="254"/>
      <c r="J252" s="2"/>
      <c r="K252" s="5"/>
      <c r="L252" s="5"/>
      <c r="M252" s="5"/>
    </row>
    <row r="253" spans="2:13">
      <c r="B253" s="8"/>
      <c r="C253" s="254"/>
      <c r="D253" s="254"/>
      <c r="E253" s="254"/>
      <c r="F253" s="254"/>
      <c r="G253" s="254"/>
      <c r="H253" s="254"/>
      <c r="I253" s="254"/>
      <c r="J253" s="2"/>
      <c r="K253" s="5"/>
      <c r="L253" s="5"/>
      <c r="M253" s="5"/>
    </row>
    <row r="254" spans="2:13">
      <c r="B254" s="8"/>
      <c r="C254" s="254"/>
      <c r="D254" s="254"/>
      <c r="E254" s="254"/>
      <c r="F254" s="254"/>
      <c r="G254" s="254"/>
      <c r="H254" s="254"/>
      <c r="I254" s="254"/>
      <c r="J254" s="2"/>
      <c r="K254" s="5"/>
      <c r="L254" s="5"/>
      <c r="M254" s="5"/>
    </row>
    <row r="255" spans="2:13">
      <c r="B255" s="8"/>
      <c r="C255" s="254"/>
      <c r="D255" s="254"/>
      <c r="E255" s="254"/>
      <c r="F255" s="254"/>
      <c r="G255" s="254"/>
      <c r="H255" s="254"/>
      <c r="I255" s="254"/>
      <c r="J255" s="2"/>
      <c r="K255" s="5"/>
      <c r="L255" s="5"/>
      <c r="M255" s="5"/>
    </row>
    <row r="256" spans="2:13">
      <c r="B256" s="8"/>
      <c r="C256" s="254"/>
      <c r="D256" s="254"/>
      <c r="E256" s="254"/>
      <c r="F256" s="254"/>
      <c r="G256" s="254"/>
      <c r="H256" s="254"/>
      <c r="I256" s="254"/>
      <c r="J256" s="2"/>
      <c r="K256" s="5"/>
      <c r="L256" s="5"/>
      <c r="M256" s="5"/>
    </row>
    <row r="257" spans="2:13">
      <c r="B257" s="8"/>
      <c r="C257" s="254"/>
      <c r="D257" s="254"/>
      <c r="E257" s="254"/>
      <c r="F257" s="254"/>
      <c r="G257" s="254"/>
      <c r="H257" s="254"/>
      <c r="I257" s="254"/>
      <c r="J257" s="2"/>
      <c r="K257" s="5"/>
      <c r="L257" s="5"/>
      <c r="M257" s="5"/>
    </row>
    <row r="258" spans="2:13">
      <c r="B258" s="8"/>
      <c r="C258" s="254"/>
      <c r="D258" s="254"/>
      <c r="E258" s="254"/>
      <c r="F258" s="254"/>
      <c r="G258" s="254"/>
      <c r="H258" s="254"/>
      <c r="I258" s="254"/>
      <c r="J258" s="2"/>
      <c r="K258" s="5"/>
      <c r="L258" s="5"/>
      <c r="M258" s="5"/>
    </row>
    <row r="259" spans="2:13">
      <c r="B259" s="8"/>
      <c r="C259" s="254"/>
      <c r="D259" s="254"/>
      <c r="E259" s="254"/>
      <c r="F259" s="254"/>
      <c r="G259" s="254"/>
      <c r="H259" s="254"/>
      <c r="I259" s="254"/>
      <c r="J259" s="2"/>
      <c r="K259" s="5"/>
      <c r="L259" s="5"/>
      <c r="M259" s="5"/>
    </row>
    <row r="260" spans="2:13">
      <c r="B260" s="8"/>
      <c r="C260" s="254"/>
      <c r="D260" s="254"/>
      <c r="E260" s="254"/>
      <c r="F260" s="254"/>
      <c r="G260" s="254"/>
      <c r="H260" s="254"/>
      <c r="I260" s="254"/>
      <c r="J260" s="2"/>
      <c r="K260" s="5"/>
      <c r="L260" s="5"/>
      <c r="M260" s="5"/>
    </row>
    <row r="261" spans="2:13">
      <c r="B261" s="8"/>
      <c r="C261" s="254"/>
      <c r="D261" s="254"/>
      <c r="E261" s="254"/>
      <c r="F261" s="254"/>
      <c r="G261" s="254"/>
      <c r="H261" s="254"/>
      <c r="I261" s="254"/>
      <c r="J261" s="2"/>
      <c r="K261" s="5"/>
      <c r="L261" s="5"/>
      <c r="M261" s="5"/>
    </row>
    <row r="262" spans="2:13">
      <c r="B262" s="8"/>
      <c r="C262" s="254"/>
      <c r="D262" s="254"/>
      <c r="E262" s="254"/>
      <c r="F262" s="254"/>
      <c r="G262" s="254"/>
      <c r="H262" s="254"/>
      <c r="I262" s="254"/>
      <c r="J262" s="2"/>
      <c r="K262" s="5"/>
      <c r="L262" s="5"/>
      <c r="M262" s="5"/>
    </row>
    <row r="263" spans="2:13">
      <c r="B263" s="8"/>
      <c r="C263" s="254"/>
      <c r="D263" s="254"/>
      <c r="E263" s="254"/>
      <c r="F263" s="254"/>
      <c r="G263" s="254"/>
      <c r="H263" s="254"/>
      <c r="I263" s="254"/>
      <c r="J263" s="2"/>
      <c r="K263" s="5"/>
      <c r="L263" s="5"/>
      <c r="M263" s="5"/>
    </row>
    <row r="264" spans="2:13">
      <c r="B264" s="8"/>
      <c r="C264" s="254"/>
      <c r="D264" s="254"/>
      <c r="E264" s="254"/>
      <c r="F264" s="254"/>
      <c r="G264" s="254"/>
      <c r="H264" s="254"/>
      <c r="I264" s="254"/>
      <c r="J264" s="2"/>
      <c r="K264" s="5"/>
      <c r="L264" s="5"/>
      <c r="M264" s="5"/>
    </row>
    <row r="265" spans="2:13">
      <c r="B265" s="8"/>
      <c r="C265" s="254"/>
      <c r="D265" s="254"/>
      <c r="E265" s="254"/>
      <c r="F265" s="254"/>
      <c r="G265" s="254"/>
      <c r="H265" s="254"/>
      <c r="I265" s="254"/>
      <c r="J265" s="2"/>
      <c r="K265" s="5"/>
      <c r="L265" s="5"/>
      <c r="M265" s="5"/>
    </row>
    <row r="266" spans="2:13">
      <c r="B266" s="8"/>
      <c r="C266" s="254"/>
      <c r="D266" s="254"/>
      <c r="E266" s="254"/>
      <c r="F266" s="254"/>
      <c r="G266" s="254"/>
      <c r="H266" s="254"/>
      <c r="I266" s="254"/>
      <c r="J266" s="2"/>
      <c r="K266" s="5"/>
      <c r="L266" s="5"/>
      <c r="M266" s="5"/>
    </row>
    <row r="267" spans="2:13">
      <c r="B267" s="8"/>
      <c r="C267" s="254"/>
      <c r="D267" s="254"/>
      <c r="E267" s="254"/>
      <c r="F267" s="254"/>
      <c r="G267" s="254"/>
      <c r="H267" s="254"/>
      <c r="I267" s="254"/>
      <c r="J267" s="2"/>
      <c r="K267" s="5"/>
      <c r="L267" s="5"/>
      <c r="M267" s="5"/>
    </row>
    <row r="268" spans="2:13">
      <c r="B268" s="8"/>
      <c r="C268" s="254"/>
      <c r="D268" s="254"/>
      <c r="E268" s="254"/>
      <c r="F268" s="254"/>
      <c r="G268" s="254"/>
      <c r="H268" s="254"/>
      <c r="I268" s="254"/>
      <c r="J268" s="2"/>
      <c r="K268" s="5"/>
      <c r="L268" s="5"/>
      <c r="M268" s="5"/>
    </row>
    <row r="269" spans="2:13">
      <c r="B269" s="8"/>
      <c r="C269" s="254"/>
      <c r="D269" s="254"/>
      <c r="E269" s="254"/>
      <c r="F269" s="254"/>
      <c r="G269" s="254"/>
      <c r="H269" s="254"/>
      <c r="I269" s="254"/>
      <c r="J269" s="2"/>
      <c r="K269" s="5"/>
      <c r="L269" s="5"/>
      <c r="M269" s="5"/>
    </row>
    <row r="270" spans="2:13">
      <c r="B270" s="8"/>
      <c r="C270" s="254"/>
      <c r="D270" s="254"/>
      <c r="E270" s="254"/>
      <c r="F270" s="254"/>
      <c r="G270" s="254"/>
      <c r="H270" s="254"/>
      <c r="I270" s="254"/>
      <c r="J270" s="2"/>
      <c r="K270" s="5"/>
      <c r="L270" s="5"/>
      <c r="M270" s="5"/>
    </row>
    <row r="271" spans="2:13">
      <c r="B271" s="8"/>
      <c r="C271" s="254"/>
      <c r="D271" s="254"/>
      <c r="E271" s="254"/>
      <c r="F271" s="254"/>
      <c r="G271" s="254"/>
      <c r="H271" s="254"/>
      <c r="I271" s="254"/>
      <c r="J271" s="2"/>
      <c r="K271" s="5"/>
      <c r="L271" s="5"/>
      <c r="M271" s="5"/>
    </row>
    <row r="272" spans="2:13">
      <c r="B272" s="8"/>
      <c r="C272" s="254"/>
      <c r="D272" s="254"/>
      <c r="E272" s="254"/>
      <c r="F272" s="254"/>
      <c r="G272" s="254"/>
      <c r="H272" s="254"/>
      <c r="I272" s="254"/>
      <c r="J272" s="2"/>
      <c r="K272" s="5"/>
      <c r="L272" s="5"/>
      <c r="M272" s="5"/>
    </row>
    <row r="273" spans="2:13">
      <c r="B273" s="8"/>
      <c r="C273" s="254"/>
      <c r="D273" s="254"/>
      <c r="E273" s="254"/>
      <c r="F273" s="254"/>
      <c r="G273" s="254"/>
      <c r="H273" s="254"/>
      <c r="I273" s="254"/>
      <c r="J273" s="2"/>
      <c r="K273" s="5"/>
      <c r="L273" s="5"/>
      <c r="M273" s="5"/>
    </row>
    <row r="274" spans="2:13">
      <c r="B274" s="8"/>
      <c r="C274" s="254"/>
      <c r="D274" s="254"/>
      <c r="E274" s="254"/>
      <c r="F274" s="254"/>
      <c r="G274" s="254"/>
      <c r="H274" s="254"/>
      <c r="I274" s="254"/>
      <c r="J274" s="2"/>
      <c r="K274" s="5"/>
      <c r="L274" s="5"/>
      <c r="M274" s="5"/>
    </row>
    <row r="275" spans="2:13">
      <c r="B275" s="8"/>
      <c r="J275" s="2"/>
      <c r="K275" s="5"/>
      <c r="L275" s="5"/>
      <c r="M275" s="5"/>
    </row>
    <row r="276" spans="2:13">
      <c r="B276" s="8"/>
      <c r="J276" s="2"/>
      <c r="K276" s="5"/>
      <c r="L276" s="5"/>
      <c r="M276" s="5"/>
    </row>
    <row r="277" spans="2:13">
      <c r="B277" s="8"/>
      <c r="J277" s="2"/>
      <c r="K277" s="5"/>
      <c r="L277" s="5"/>
      <c r="M277" s="5"/>
    </row>
    <row r="278" spans="2:13">
      <c r="B278" s="8"/>
      <c r="J278" s="2"/>
      <c r="K278" s="5"/>
      <c r="L278" s="5"/>
      <c r="M278" s="5"/>
    </row>
    <row r="279" spans="2:13">
      <c r="B279" s="8"/>
      <c r="J279" s="2"/>
      <c r="K279" s="5"/>
      <c r="L279" s="5"/>
      <c r="M279" s="5"/>
    </row>
    <row r="280" spans="2:13">
      <c r="B280" s="8"/>
      <c r="J280" s="2"/>
      <c r="K280" s="5"/>
      <c r="L280" s="5"/>
      <c r="M280" s="5"/>
    </row>
    <row r="281" spans="2:13">
      <c r="B281" s="8"/>
      <c r="J281" s="2"/>
      <c r="K281" s="5"/>
      <c r="L281" s="5"/>
      <c r="M281" s="5"/>
    </row>
    <row r="282" spans="2:13">
      <c r="B282" s="8"/>
      <c r="J282" s="2"/>
      <c r="K282" s="5"/>
      <c r="L282" s="5"/>
      <c r="M282" s="5"/>
    </row>
    <row r="283" spans="2:13">
      <c r="B283" s="8"/>
      <c r="J283" s="2"/>
      <c r="K283" s="5"/>
      <c r="L283" s="5"/>
      <c r="M283" s="5"/>
    </row>
    <row r="284" spans="2:13">
      <c r="B284" s="8"/>
      <c r="J284" s="2"/>
      <c r="K284" s="5"/>
      <c r="L284" s="5"/>
      <c r="M284" s="5"/>
    </row>
    <row r="285" spans="2:13">
      <c r="B285" s="8"/>
      <c r="J285" s="2"/>
      <c r="K285" s="5"/>
      <c r="L285" s="5"/>
      <c r="M285" s="5"/>
    </row>
    <row r="286" spans="2:13">
      <c r="B286" s="8"/>
      <c r="J286" s="2"/>
      <c r="K286" s="5"/>
      <c r="L286" s="5"/>
      <c r="M286" s="5"/>
    </row>
    <row r="287" spans="2:13">
      <c r="B287" s="8"/>
      <c r="J287" s="2"/>
      <c r="K287" s="5"/>
      <c r="L287" s="5"/>
      <c r="M287" s="5"/>
    </row>
    <row r="288" spans="2:13">
      <c r="B288" s="8"/>
      <c r="J288" s="2"/>
      <c r="K288" s="5"/>
      <c r="L288" s="5"/>
      <c r="M288" s="5"/>
    </row>
    <row r="289" spans="2:13">
      <c r="B289" s="8"/>
      <c r="J289" s="2"/>
      <c r="K289" s="5"/>
      <c r="L289" s="5"/>
      <c r="M289" s="5"/>
    </row>
    <row r="290" spans="2:13">
      <c r="B290" s="8"/>
      <c r="J290" s="2"/>
      <c r="K290" s="5"/>
      <c r="L290" s="5"/>
      <c r="M290" s="5"/>
    </row>
    <row r="291" spans="2:13">
      <c r="B291" s="8"/>
      <c r="J291" s="2"/>
      <c r="K291" s="5"/>
      <c r="L291" s="5"/>
      <c r="M291" s="5"/>
    </row>
    <row r="292" spans="2:13">
      <c r="B292" s="8"/>
      <c r="J292" s="2"/>
      <c r="K292" s="5"/>
      <c r="L292" s="5"/>
      <c r="M292" s="5"/>
    </row>
    <row r="293" spans="2:13">
      <c r="B293" s="8"/>
      <c r="J293" s="2"/>
      <c r="K293" s="5"/>
      <c r="L293" s="5"/>
      <c r="M293" s="5"/>
    </row>
    <row r="294" spans="2:13">
      <c r="B294" s="8"/>
      <c r="J294" s="2"/>
      <c r="K294" s="5"/>
      <c r="L294" s="5"/>
      <c r="M294" s="5"/>
    </row>
    <row r="295" spans="2:13">
      <c r="B295" s="8"/>
      <c r="J295" s="2"/>
      <c r="K295" s="5"/>
      <c r="L295" s="5"/>
      <c r="M295" s="5"/>
    </row>
    <row r="296" spans="2:13">
      <c r="B296" s="8"/>
      <c r="J296" s="2"/>
      <c r="K296" s="5"/>
      <c r="L296" s="5"/>
      <c r="M296" s="5"/>
    </row>
    <row r="297" spans="2:13">
      <c r="B297" s="8"/>
      <c r="J297" s="2"/>
      <c r="K297" s="5"/>
      <c r="L297" s="5"/>
      <c r="M297" s="5"/>
    </row>
    <row r="298" spans="2:13">
      <c r="B298" s="8"/>
      <c r="J298" s="2"/>
      <c r="K298" s="5"/>
      <c r="L298" s="5"/>
      <c r="M298" s="5"/>
    </row>
    <row r="299" spans="2:13">
      <c r="B299" s="8"/>
      <c r="J299" s="2"/>
      <c r="K299" s="5"/>
      <c r="L299" s="5"/>
      <c r="M299" s="5"/>
    </row>
    <row r="300" spans="2:13">
      <c r="B300" s="8"/>
      <c r="J300" s="2"/>
      <c r="K300" s="5"/>
      <c r="L300" s="5"/>
      <c r="M300" s="5"/>
    </row>
    <row r="301" spans="2:13">
      <c r="B301" s="8"/>
      <c r="J301" s="2"/>
      <c r="K301" s="5"/>
      <c r="L301" s="5"/>
      <c r="M301" s="5"/>
    </row>
    <row r="302" spans="2:13">
      <c r="B302" s="8"/>
      <c r="J302" s="2"/>
      <c r="K302" s="5"/>
      <c r="L302" s="5"/>
      <c r="M302" s="5"/>
    </row>
    <row r="303" spans="2:13">
      <c r="B303" s="8"/>
      <c r="J303" s="2"/>
      <c r="K303" s="5"/>
      <c r="L303" s="5"/>
      <c r="M303" s="5"/>
    </row>
    <row r="304" spans="2:13">
      <c r="B304" s="8"/>
      <c r="J304" s="2"/>
      <c r="K304" s="5"/>
      <c r="L304" s="5"/>
      <c r="M304" s="5"/>
    </row>
    <row r="305" spans="2:13">
      <c r="B305" s="8"/>
      <c r="J305" s="2"/>
      <c r="K305" s="5"/>
      <c r="L305" s="5"/>
      <c r="M305" s="5"/>
    </row>
    <row r="306" spans="2:13">
      <c r="B306" s="8"/>
      <c r="J306" s="2"/>
      <c r="K306" s="5"/>
      <c r="L306" s="5"/>
      <c r="M306" s="5"/>
    </row>
    <row r="307" spans="2:13">
      <c r="B307" s="8"/>
      <c r="J307" s="2"/>
      <c r="K307" s="5"/>
      <c r="L307" s="5"/>
      <c r="M307" s="5"/>
    </row>
    <row r="308" spans="2:13">
      <c r="B308" s="8"/>
      <c r="J308" s="2"/>
      <c r="K308" s="5"/>
      <c r="L308" s="5"/>
      <c r="M308" s="5"/>
    </row>
    <row r="309" spans="2:13">
      <c r="B309" s="8"/>
      <c r="J309" s="2"/>
      <c r="K309" s="5"/>
      <c r="L309" s="5"/>
      <c r="M309" s="5"/>
    </row>
    <row r="310" spans="2:13">
      <c r="B310" s="8"/>
      <c r="J310" s="2"/>
      <c r="K310" s="5"/>
      <c r="L310" s="5"/>
      <c r="M310" s="5"/>
    </row>
    <row r="311" spans="2:13">
      <c r="B311" s="8"/>
      <c r="J311" s="2"/>
      <c r="K311" s="5"/>
      <c r="L311" s="5"/>
      <c r="M311" s="5"/>
    </row>
    <row r="312" spans="2:13">
      <c r="B312" s="8"/>
      <c r="J312" s="2"/>
      <c r="K312" s="5"/>
      <c r="L312" s="5"/>
      <c r="M312" s="5"/>
    </row>
    <row r="313" spans="2:13">
      <c r="B313" s="8"/>
      <c r="J313" s="2"/>
      <c r="K313" s="5"/>
      <c r="L313" s="5"/>
      <c r="M313" s="5"/>
    </row>
    <row r="314" spans="2:13">
      <c r="B314" s="8"/>
      <c r="J314" s="2"/>
      <c r="K314" s="5"/>
      <c r="L314" s="5"/>
      <c r="M314" s="5"/>
    </row>
    <row r="315" spans="2:13">
      <c r="B315" s="8"/>
      <c r="J315" s="2"/>
      <c r="K315" s="5"/>
      <c r="L315" s="5"/>
      <c r="M315" s="5"/>
    </row>
    <row r="316" spans="2:13">
      <c r="B316" s="8"/>
      <c r="J316" s="2"/>
      <c r="K316" s="5"/>
      <c r="L316" s="5"/>
      <c r="M316" s="5"/>
    </row>
    <row r="317" spans="2:13">
      <c r="B317" s="8"/>
      <c r="J317" s="2"/>
      <c r="K317" s="5"/>
      <c r="L317" s="5"/>
      <c r="M317" s="5"/>
    </row>
    <row r="318" spans="2:13">
      <c r="B318" s="8"/>
      <c r="J318" s="2"/>
      <c r="K318" s="5"/>
      <c r="L318" s="5"/>
      <c r="M318" s="5"/>
    </row>
    <row r="319" spans="2:13">
      <c r="B319" s="8"/>
      <c r="J319" s="2"/>
      <c r="K319" s="5"/>
      <c r="L319" s="5"/>
      <c r="M319" s="5"/>
    </row>
    <row r="320" spans="2:13">
      <c r="B320" s="8"/>
      <c r="J320" s="2"/>
      <c r="K320" s="5"/>
      <c r="L320" s="5"/>
      <c r="M320" s="5"/>
    </row>
    <row r="321" spans="2:13">
      <c r="B321" s="8"/>
      <c r="J321" s="2"/>
      <c r="K321" s="5"/>
      <c r="L321" s="5"/>
      <c r="M321" s="5"/>
    </row>
    <row r="322" spans="2:13">
      <c r="B322" s="8"/>
      <c r="J322" s="2"/>
      <c r="K322" s="5"/>
      <c r="L322" s="5"/>
      <c r="M322" s="5"/>
    </row>
    <row r="323" spans="2:13">
      <c r="B323" s="8"/>
      <c r="J323" s="2"/>
      <c r="K323" s="5"/>
      <c r="L323" s="5"/>
      <c r="M323" s="5"/>
    </row>
    <row r="324" spans="2:13">
      <c r="B324" s="8"/>
      <c r="J324" s="2"/>
      <c r="K324" s="5"/>
      <c r="L324" s="5"/>
      <c r="M324" s="5"/>
    </row>
    <row r="325" spans="2:13">
      <c r="B325" s="8"/>
      <c r="J325" s="2"/>
      <c r="K325" s="5"/>
      <c r="L325" s="5"/>
      <c r="M325" s="5"/>
    </row>
    <row r="326" spans="2:13">
      <c r="B326" s="8"/>
      <c r="J326" s="2"/>
      <c r="K326" s="5"/>
      <c r="L326" s="5"/>
      <c r="M326" s="5"/>
    </row>
    <row r="327" spans="2:13">
      <c r="B327" s="8"/>
      <c r="J327" s="2"/>
      <c r="K327" s="5"/>
      <c r="L327" s="5"/>
      <c r="M327" s="5"/>
    </row>
    <row r="328" spans="2:13">
      <c r="B328" s="8"/>
      <c r="J328" s="2"/>
      <c r="K328" s="5"/>
      <c r="L328" s="5"/>
      <c r="M328" s="5"/>
    </row>
    <row r="329" spans="2:13">
      <c r="B329" s="8"/>
      <c r="J329" s="2"/>
      <c r="K329" s="5"/>
      <c r="L329" s="5"/>
      <c r="M329" s="5"/>
    </row>
    <row r="330" spans="2:13">
      <c r="B330" s="8"/>
      <c r="J330" s="2"/>
      <c r="K330" s="5"/>
      <c r="L330" s="5"/>
      <c r="M330" s="5"/>
    </row>
    <row r="331" spans="2:13">
      <c r="B331" s="8"/>
      <c r="J331" s="2"/>
      <c r="K331" s="5"/>
      <c r="L331" s="5"/>
      <c r="M331" s="5"/>
    </row>
    <row r="332" spans="2:13">
      <c r="B332" s="8"/>
      <c r="J332" s="2"/>
      <c r="K332" s="5"/>
      <c r="L332" s="5"/>
      <c r="M332" s="5"/>
    </row>
    <row r="333" spans="2:13">
      <c r="B333" s="8"/>
      <c r="J333" s="2"/>
      <c r="K333" s="5"/>
      <c r="L333" s="5"/>
      <c r="M333" s="5"/>
    </row>
    <row r="334" spans="2:13">
      <c r="B334" s="8"/>
      <c r="J334" s="2"/>
      <c r="K334" s="5"/>
      <c r="L334" s="5"/>
      <c r="M334" s="5"/>
    </row>
    <row r="335" spans="2:13">
      <c r="B335" s="8"/>
      <c r="J335" s="2"/>
      <c r="K335" s="5"/>
      <c r="L335" s="5"/>
      <c r="M335" s="5"/>
    </row>
    <row r="336" spans="2:13">
      <c r="B336" s="8"/>
      <c r="J336" s="2"/>
      <c r="K336" s="5"/>
      <c r="L336" s="5"/>
      <c r="M336" s="5"/>
    </row>
    <row r="337" spans="2:13">
      <c r="B337" s="8"/>
      <c r="J337" s="2"/>
      <c r="K337" s="5"/>
      <c r="L337" s="5"/>
      <c r="M337" s="5"/>
    </row>
    <row r="338" spans="2:13">
      <c r="B338" s="8"/>
      <c r="J338" s="2"/>
      <c r="K338" s="5"/>
      <c r="L338" s="5"/>
      <c r="M338" s="5"/>
    </row>
    <row r="339" spans="2:13">
      <c r="B339" s="8"/>
      <c r="J339" s="2"/>
      <c r="K339" s="5"/>
      <c r="L339" s="5"/>
      <c r="M339" s="5"/>
    </row>
    <row r="340" spans="2:13">
      <c r="B340" s="8"/>
      <c r="J340" s="2"/>
      <c r="K340" s="5"/>
      <c r="L340" s="5"/>
      <c r="M340" s="5"/>
    </row>
    <row r="341" spans="2:13">
      <c r="B341" s="8"/>
      <c r="J341" s="2"/>
      <c r="K341" s="5"/>
      <c r="L341" s="5"/>
      <c r="M341" s="5"/>
    </row>
    <row r="342" spans="2:13">
      <c r="B342" s="8"/>
      <c r="J342" s="2"/>
      <c r="K342" s="5"/>
      <c r="L342" s="5"/>
      <c r="M342" s="5"/>
    </row>
    <row r="343" spans="2:13">
      <c r="B343" s="8"/>
      <c r="J343" s="2"/>
      <c r="K343" s="5"/>
      <c r="L343" s="5"/>
      <c r="M343" s="5"/>
    </row>
    <row r="344" spans="2:13">
      <c r="B344" s="8"/>
      <c r="J344" s="2"/>
      <c r="K344" s="5"/>
      <c r="L344" s="5"/>
      <c r="M344" s="5"/>
    </row>
    <row r="345" spans="2:13">
      <c r="B345" s="8"/>
      <c r="J345" s="2"/>
      <c r="K345" s="5"/>
      <c r="L345" s="5"/>
      <c r="M345" s="5"/>
    </row>
    <row r="346" spans="2:13">
      <c r="B346" s="8"/>
      <c r="J346" s="2"/>
      <c r="K346" s="5"/>
      <c r="L346" s="5"/>
      <c r="M346" s="5"/>
    </row>
    <row r="347" spans="2:13">
      <c r="B347" s="8"/>
      <c r="J347" s="2"/>
      <c r="K347" s="5"/>
      <c r="L347" s="5"/>
      <c r="M347" s="5"/>
    </row>
    <row r="348" spans="2:13">
      <c r="B348" s="8"/>
      <c r="J348" s="2"/>
      <c r="K348" s="5"/>
      <c r="L348" s="5"/>
      <c r="M348" s="5"/>
    </row>
    <row r="349" spans="2:13">
      <c r="B349" s="8"/>
      <c r="J349" s="2"/>
      <c r="K349" s="5"/>
      <c r="L349" s="5"/>
      <c r="M349" s="5"/>
    </row>
    <row r="350" spans="2:13">
      <c r="B350" s="8"/>
      <c r="J350" s="2"/>
      <c r="K350" s="5"/>
      <c r="L350" s="5"/>
      <c r="M350" s="5"/>
    </row>
    <row r="351" spans="2:13">
      <c r="B351" s="8"/>
      <c r="K351" s="5"/>
      <c r="L351" s="5"/>
      <c r="M351" s="5"/>
    </row>
    <row r="352" spans="2:13">
      <c r="B352" s="8"/>
      <c r="K352" s="5"/>
      <c r="L352" s="5"/>
      <c r="M352" s="5"/>
    </row>
    <row r="353" spans="2:13">
      <c r="B353" s="8"/>
      <c r="K353" s="5"/>
      <c r="L353" s="5"/>
      <c r="M353" s="5"/>
    </row>
    <row r="354" spans="2:13">
      <c r="B354" s="8"/>
      <c r="K354" s="5"/>
      <c r="L354" s="5"/>
      <c r="M354" s="5"/>
    </row>
    <row r="355" spans="2:13">
      <c r="B355" s="8"/>
      <c r="K355" s="5"/>
      <c r="L355" s="5"/>
      <c r="M355" s="5"/>
    </row>
    <row r="356" spans="2:13">
      <c r="B356" s="8"/>
      <c r="K356" s="5"/>
      <c r="L356" s="5"/>
      <c r="M356" s="5"/>
    </row>
    <row r="357" spans="2:13">
      <c r="B357" s="8"/>
      <c r="K357" s="5"/>
      <c r="L357" s="5"/>
      <c r="M357" s="5"/>
    </row>
    <row r="358" spans="2:13">
      <c r="B358" s="8"/>
      <c r="K358" s="5"/>
      <c r="L358" s="5"/>
      <c r="M358" s="5"/>
    </row>
    <row r="359" spans="2:13">
      <c r="B359" s="8"/>
      <c r="K359" s="5"/>
      <c r="L359" s="5"/>
      <c r="M359" s="5"/>
    </row>
    <row r="360" spans="2:13">
      <c r="B360" s="8"/>
      <c r="K360" s="5"/>
      <c r="L360" s="5"/>
      <c r="M360" s="5"/>
    </row>
    <row r="361" spans="2:13">
      <c r="B361" s="8"/>
      <c r="K361" s="5"/>
      <c r="L361" s="5"/>
      <c r="M361" s="5"/>
    </row>
    <row r="362" spans="2:13">
      <c r="B362" s="8"/>
      <c r="K362" s="5"/>
      <c r="L362" s="5"/>
      <c r="M362" s="5"/>
    </row>
    <row r="363" spans="2:13">
      <c r="B363" s="8"/>
      <c r="K363" s="5"/>
      <c r="L363" s="5"/>
      <c r="M363" s="5"/>
    </row>
    <row r="364" spans="2:13">
      <c r="B364" s="8"/>
      <c r="K364" s="5"/>
      <c r="L364" s="5"/>
      <c r="M364" s="5"/>
    </row>
    <row r="365" spans="2:13">
      <c r="B365" s="8"/>
      <c r="K365" s="5"/>
      <c r="L365" s="5"/>
      <c r="M365" s="5"/>
    </row>
    <row r="366" spans="2:13">
      <c r="B366" s="8"/>
      <c r="K366" s="5"/>
      <c r="L366" s="5"/>
      <c r="M366" s="5"/>
    </row>
    <row r="367" spans="2:13">
      <c r="B367" s="8"/>
      <c r="K367" s="5"/>
      <c r="L367" s="5"/>
      <c r="M367" s="5"/>
    </row>
    <row r="368" spans="2:13">
      <c r="B368" s="8"/>
      <c r="K368" s="5"/>
      <c r="L368" s="5"/>
      <c r="M368" s="5"/>
    </row>
    <row r="369" spans="2:13">
      <c r="B369" s="8"/>
      <c r="K369" s="5"/>
      <c r="L369" s="5"/>
      <c r="M369" s="5"/>
    </row>
    <row r="370" spans="2:13">
      <c r="B370" s="8"/>
      <c r="K370" s="5"/>
      <c r="L370" s="5"/>
      <c r="M370" s="5"/>
    </row>
    <row r="371" spans="2:13">
      <c r="B371" s="8"/>
      <c r="K371" s="5"/>
      <c r="L371" s="5"/>
      <c r="M371" s="5"/>
    </row>
    <row r="372" spans="2:13">
      <c r="B372" s="8"/>
      <c r="K372" s="5"/>
      <c r="L372" s="5"/>
      <c r="M372" s="5"/>
    </row>
    <row r="373" spans="2:13">
      <c r="B373" s="8"/>
      <c r="K373" s="5"/>
      <c r="L373" s="5"/>
      <c r="M373" s="5"/>
    </row>
    <row r="374" spans="2:13">
      <c r="B374" s="8"/>
      <c r="K374" s="5"/>
      <c r="L374" s="5"/>
      <c r="M374" s="5"/>
    </row>
    <row r="375" spans="2:13">
      <c r="B375" s="8"/>
      <c r="K375" s="5"/>
      <c r="L375" s="5"/>
      <c r="M375" s="5"/>
    </row>
    <row r="376" spans="2:13">
      <c r="B376" s="8"/>
      <c r="K376" s="5"/>
      <c r="L376" s="5"/>
      <c r="M376" s="5"/>
    </row>
    <row r="377" spans="2:13">
      <c r="B377" s="8"/>
      <c r="K377" s="5"/>
      <c r="L377" s="5"/>
      <c r="M377" s="5"/>
    </row>
    <row r="378" spans="2:13">
      <c r="B378" s="8"/>
      <c r="K378" s="5"/>
      <c r="L378" s="5"/>
      <c r="M378" s="5"/>
    </row>
    <row r="379" spans="2:13">
      <c r="B379" s="8"/>
      <c r="K379" s="5"/>
      <c r="L379" s="5"/>
      <c r="M379" s="5"/>
    </row>
    <row r="380" spans="2:13">
      <c r="B380" s="8"/>
      <c r="K380" s="5"/>
      <c r="L380" s="5"/>
      <c r="M380" s="5"/>
    </row>
    <row r="381" spans="2:13">
      <c r="B381" s="8"/>
      <c r="K381" s="5"/>
      <c r="L381" s="5"/>
      <c r="M381" s="5"/>
    </row>
    <row r="382" spans="2:13">
      <c r="B382" s="8"/>
      <c r="K382" s="5"/>
      <c r="L382" s="5"/>
      <c r="M382" s="5"/>
    </row>
    <row r="383" spans="2:13">
      <c r="B383" s="8"/>
      <c r="K383" s="5"/>
      <c r="L383" s="5"/>
      <c r="M383" s="5"/>
    </row>
    <row r="384" spans="2:13">
      <c r="B384" s="8"/>
      <c r="K384" s="5"/>
      <c r="L384" s="5"/>
      <c r="M384" s="5"/>
    </row>
    <row r="385" spans="2:13">
      <c r="B385" s="8"/>
      <c r="K385" s="5"/>
      <c r="L385" s="5"/>
      <c r="M385" s="5"/>
    </row>
    <row r="386" spans="2:13">
      <c r="B386" s="8"/>
      <c r="K386" s="5"/>
      <c r="L386" s="5"/>
      <c r="M386" s="5"/>
    </row>
    <row r="387" spans="2:13">
      <c r="B387" s="8"/>
      <c r="K387" s="5"/>
      <c r="L387" s="5"/>
      <c r="M387" s="5"/>
    </row>
    <row r="388" spans="2:13">
      <c r="B388" s="8"/>
      <c r="K388" s="5"/>
      <c r="L388" s="5"/>
      <c r="M388" s="5"/>
    </row>
    <row r="389" spans="2:13">
      <c r="B389" s="8"/>
      <c r="K389" s="5"/>
      <c r="L389" s="5"/>
      <c r="M389" s="5"/>
    </row>
    <row r="390" spans="2:13">
      <c r="B390" s="8"/>
      <c r="K390" s="5"/>
      <c r="L390" s="5"/>
      <c r="M390" s="5"/>
    </row>
    <row r="391" spans="2:13">
      <c r="B391" s="8"/>
      <c r="K391" s="5"/>
      <c r="L391" s="5"/>
      <c r="M391" s="5"/>
    </row>
    <row r="392" spans="2:13">
      <c r="B392" s="8"/>
      <c r="K392" s="5"/>
      <c r="L392" s="5"/>
      <c r="M392" s="5"/>
    </row>
    <row r="393" spans="2:13">
      <c r="B393" s="8"/>
      <c r="K393" s="5"/>
      <c r="L393" s="5"/>
      <c r="M393" s="5"/>
    </row>
    <row r="394" spans="2:13">
      <c r="B394" s="8"/>
      <c r="K394" s="5"/>
      <c r="L394" s="5"/>
      <c r="M394" s="5"/>
    </row>
    <row r="395" spans="2:13">
      <c r="B395" s="8"/>
      <c r="K395" s="5"/>
      <c r="L395" s="5"/>
      <c r="M395" s="5"/>
    </row>
    <row r="396" spans="2:13">
      <c r="B396" s="8"/>
      <c r="K396" s="5"/>
      <c r="L396" s="5"/>
      <c r="M396" s="5"/>
    </row>
    <row r="397" spans="2:13">
      <c r="B397" s="8"/>
      <c r="K397" s="5"/>
      <c r="L397" s="5"/>
      <c r="M397" s="5"/>
    </row>
    <row r="398" spans="2:13">
      <c r="B398" s="8"/>
      <c r="K398" s="5"/>
      <c r="L398" s="5"/>
      <c r="M398" s="5"/>
    </row>
    <row r="399" spans="2:13">
      <c r="B399" s="8"/>
      <c r="K399" s="5"/>
      <c r="L399" s="5"/>
      <c r="M399" s="5"/>
    </row>
    <row r="400" spans="2:13">
      <c r="B400" s="8"/>
      <c r="K400" s="5"/>
      <c r="L400" s="5"/>
      <c r="M400" s="5"/>
    </row>
    <row r="401" spans="2:13">
      <c r="B401" s="8"/>
      <c r="K401" s="5"/>
      <c r="L401" s="5"/>
      <c r="M401" s="5"/>
    </row>
    <row r="402" spans="2:13">
      <c r="B402" s="8"/>
      <c r="K402" s="5"/>
      <c r="L402" s="5"/>
      <c r="M402" s="5"/>
    </row>
    <row r="403" spans="2:13">
      <c r="B403" s="8"/>
      <c r="K403" s="5"/>
      <c r="L403" s="5"/>
      <c r="M403" s="5"/>
    </row>
    <row r="404" spans="2:13">
      <c r="B404" s="8"/>
      <c r="K404" s="5"/>
      <c r="L404" s="5"/>
      <c r="M404" s="5"/>
    </row>
    <row r="405" spans="2:13">
      <c r="B405" s="8"/>
      <c r="K405" s="5"/>
      <c r="L405" s="5"/>
      <c r="M405" s="5"/>
    </row>
    <row r="406" spans="2:13">
      <c r="B406" s="8"/>
      <c r="K406" s="5"/>
      <c r="L406" s="5"/>
      <c r="M406" s="5"/>
    </row>
    <row r="407" spans="2:13">
      <c r="B407" s="8"/>
      <c r="K407" s="5"/>
      <c r="L407" s="5"/>
      <c r="M407" s="5"/>
    </row>
    <row r="408" spans="2:13">
      <c r="B408" s="8"/>
      <c r="K408" s="5"/>
      <c r="L408" s="5"/>
      <c r="M408" s="5"/>
    </row>
    <row r="409" spans="2:13">
      <c r="B409" s="8"/>
      <c r="K409" s="5"/>
      <c r="L409" s="5"/>
      <c r="M409" s="5"/>
    </row>
    <row r="410" spans="2:13">
      <c r="B410" s="8"/>
      <c r="K410" s="5"/>
      <c r="L410" s="5"/>
      <c r="M410" s="5"/>
    </row>
    <row r="411" spans="2:13">
      <c r="B411" s="8"/>
      <c r="K411" s="5"/>
      <c r="L411" s="5"/>
      <c r="M411" s="5"/>
    </row>
    <row r="412" spans="2:13">
      <c r="B412" s="8"/>
      <c r="K412" s="5"/>
      <c r="L412" s="5"/>
      <c r="M412" s="5"/>
    </row>
    <row r="413" spans="2:13">
      <c r="B413" s="8"/>
      <c r="K413" s="5"/>
      <c r="L413" s="5"/>
      <c r="M413" s="5"/>
    </row>
    <row r="414" spans="2:13">
      <c r="B414" s="8"/>
      <c r="K414" s="5"/>
      <c r="L414" s="5"/>
      <c r="M414" s="5"/>
    </row>
    <row r="415" spans="2:13">
      <c r="B415" s="8"/>
      <c r="K415" s="5"/>
      <c r="L415" s="5"/>
      <c r="M415" s="5"/>
    </row>
    <row r="416" spans="2:13">
      <c r="B416" s="8"/>
      <c r="K416" s="5"/>
      <c r="L416" s="5"/>
      <c r="M416" s="5"/>
    </row>
    <row r="417" spans="2:13">
      <c r="B417" s="8"/>
      <c r="K417" s="5"/>
      <c r="L417" s="5"/>
      <c r="M417" s="5"/>
    </row>
    <row r="418" spans="2:13">
      <c r="B418" s="8"/>
      <c r="K418" s="5"/>
      <c r="L418" s="5"/>
      <c r="M418" s="5"/>
    </row>
    <row r="419" spans="2:13">
      <c r="B419" s="8"/>
      <c r="K419" s="5"/>
      <c r="L419" s="5"/>
      <c r="M419" s="5"/>
    </row>
    <row r="420" spans="2:13">
      <c r="B420" s="8"/>
      <c r="K420" s="5"/>
      <c r="L420" s="5"/>
      <c r="M420" s="5"/>
    </row>
    <row r="421" spans="2:13">
      <c r="B421" s="8"/>
      <c r="K421" s="5"/>
      <c r="L421" s="5"/>
      <c r="M421" s="5"/>
    </row>
    <row r="422" spans="2:13">
      <c r="B422" s="8"/>
      <c r="K422" s="5"/>
      <c r="L422" s="5"/>
      <c r="M422" s="5"/>
    </row>
    <row r="423" spans="2:13">
      <c r="B423" s="8"/>
      <c r="K423" s="5"/>
      <c r="L423" s="5"/>
      <c r="M423" s="5"/>
    </row>
    <row r="424" spans="2:13">
      <c r="B424" s="8"/>
      <c r="K424" s="5"/>
      <c r="L424" s="5"/>
      <c r="M424" s="5"/>
    </row>
    <row r="425" spans="2:13">
      <c r="B425" s="8"/>
      <c r="K425" s="5"/>
      <c r="L425" s="5"/>
      <c r="M425" s="5"/>
    </row>
    <row r="426" spans="2:13">
      <c r="B426" s="8"/>
      <c r="K426" s="5"/>
      <c r="L426" s="5"/>
      <c r="M426" s="5"/>
    </row>
    <row r="427" spans="2:13">
      <c r="B427" s="8"/>
      <c r="K427" s="5"/>
      <c r="L427" s="5"/>
      <c r="M427" s="5"/>
    </row>
    <row r="428" spans="2:13">
      <c r="B428" s="8"/>
      <c r="K428" s="5"/>
      <c r="L428" s="5"/>
      <c r="M428" s="5"/>
    </row>
    <row r="429" spans="2:13">
      <c r="B429" s="8"/>
      <c r="K429" s="5"/>
      <c r="L429" s="5"/>
      <c r="M429" s="5"/>
    </row>
    <row r="430" spans="2:13">
      <c r="B430" s="8"/>
      <c r="K430" s="5"/>
      <c r="L430" s="5"/>
      <c r="M430" s="5"/>
    </row>
    <row r="431" spans="2:13">
      <c r="B431" s="8"/>
      <c r="K431" s="5"/>
      <c r="L431" s="5"/>
      <c r="M431" s="5"/>
    </row>
    <row r="432" spans="2:13">
      <c r="B432" s="8"/>
      <c r="K432" s="5"/>
      <c r="L432" s="5"/>
      <c r="M432" s="5"/>
    </row>
    <row r="433" spans="2:13">
      <c r="B433" s="8"/>
      <c r="K433" s="5"/>
      <c r="L433" s="5"/>
      <c r="M433" s="5"/>
    </row>
    <row r="434" spans="2:13">
      <c r="B434" s="8"/>
      <c r="K434" s="5"/>
      <c r="L434" s="5"/>
      <c r="M434" s="5"/>
    </row>
    <row r="435" spans="2:13">
      <c r="B435" s="8"/>
    </row>
    <row r="436" spans="2:13">
      <c r="B436" s="8"/>
    </row>
    <row r="437" spans="2:13">
      <c r="B437" s="8"/>
    </row>
    <row r="438" spans="2:13">
      <c r="B438" s="8"/>
    </row>
    <row r="439" spans="2:13">
      <c r="B439" s="8"/>
    </row>
    <row r="440" spans="2:13">
      <c r="B440" s="8"/>
    </row>
    <row r="441" spans="2:13">
      <c r="B441" s="8"/>
    </row>
    <row r="442" spans="2:13">
      <c r="B442" s="8"/>
    </row>
    <row r="443" spans="2:13">
      <c r="B443" s="8"/>
    </row>
    <row r="444" spans="2:13">
      <c r="B444" s="8"/>
    </row>
    <row r="445" spans="2:13">
      <c r="B445" s="8"/>
    </row>
    <row r="446" spans="2:13">
      <c r="B446" s="8"/>
    </row>
    <row r="447" spans="2:13">
      <c r="B447" s="8"/>
    </row>
    <row r="448" spans="2:13">
      <c r="B448" s="8"/>
    </row>
    <row r="449" spans="2:2">
      <c r="B449" s="8"/>
    </row>
    <row r="450" spans="2:2">
      <c r="B450" s="8"/>
    </row>
    <row r="451" spans="2:2">
      <c r="B451" s="8"/>
    </row>
    <row r="452" spans="2:2">
      <c r="B452" s="8"/>
    </row>
    <row r="453" spans="2:2">
      <c r="B453" s="8"/>
    </row>
    <row r="454" spans="2:2">
      <c r="B454" s="8"/>
    </row>
    <row r="455" spans="2:2">
      <c r="B455" s="8"/>
    </row>
    <row r="456" spans="2:2">
      <c r="B456" s="8"/>
    </row>
    <row r="457" spans="2:2">
      <c r="B457" s="8"/>
    </row>
    <row r="458" spans="2:2">
      <c r="B458" s="8"/>
    </row>
    <row r="459" spans="2:2">
      <c r="B459" s="8"/>
    </row>
    <row r="460" spans="2:2">
      <c r="B460" s="8"/>
    </row>
    <row r="461" spans="2:2">
      <c r="B461" s="8"/>
    </row>
    <row r="462" spans="2:2">
      <c r="B462" s="8"/>
    </row>
    <row r="463" spans="2:2">
      <c r="B463" s="8"/>
    </row>
    <row r="464" spans="2:2">
      <c r="B464" s="8"/>
    </row>
  </sheetData>
  <mergeCells count="272">
    <mergeCell ref="C15:I15"/>
    <mergeCell ref="C16:I16"/>
    <mergeCell ref="C20:I20"/>
    <mergeCell ref="C21:I21"/>
    <mergeCell ref="C17:I17"/>
    <mergeCell ref="C14:I14"/>
    <mergeCell ref="E1:M2"/>
    <mergeCell ref="B4:I4"/>
    <mergeCell ref="J4:M4"/>
    <mergeCell ref="C9:I9"/>
    <mergeCell ref="C11:I11"/>
    <mergeCell ref="C12:I12"/>
    <mergeCell ref="C13:I13"/>
    <mergeCell ref="J5:M5"/>
    <mergeCell ref="B5:I5"/>
    <mergeCell ref="C8:I8"/>
    <mergeCell ref="A6:M6"/>
    <mergeCell ref="C7:I7"/>
    <mergeCell ref="C3:M3"/>
    <mergeCell ref="C18:I18"/>
    <mergeCell ref="C19:I19"/>
    <mergeCell ref="C10:I10"/>
    <mergeCell ref="C43:I43"/>
    <mergeCell ref="E42:H42"/>
    <mergeCell ref="C50:I50"/>
    <mergeCell ref="C24:I24"/>
    <mergeCell ref="I41:K41"/>
    <mergeCell ref="I42:K42"/>
    <mergeCell ref="C34:I34"/>
    <mergeCell ref="C28:I28"/>
    <mergeCell ref="C29:I29"/>
    <mergeCell ref="C33:I33"/>
    <mergeCell ref="C25:I25"/>
    <mergeCell ref="C26:I26"/>
    <mergeCell ref="C31:I31"/>
    <mergeCell ref="C30:I30"/>
    <mergeCell ref="A40:E40"/>
    <mergeCell ref="A36:E36"/>
    <mergeCell ref="C27:I27"/>
    <mergeCell ref="C51:I51"/>
    <mergeCell ref="C52:I52"/>
    <mergeCell ref="C53:I53"/>
    <mergeCell ref="C54:I54"/>
    <mergeCell ref="C55:I55"/>
    <mergeCell ref="C44:I44"/>
    <mergeCell ref="C45:I45"/>
    <mergeCell ref="C46:I46"/>
    <mergeCell ref="C47:I47"/>
    <mergeCell ref="C48:I48"/>
    <mergeCell ref="C49:I49"/>
    <mergeCell ref="C62:I62"/>
    <mergeCell ref="C63:I63"/>
    <mergeCell ref="C64:I64"/>
    <mergeCell ref="C65:I65"/>
    <mergeCell ref="C66:I66"/>
    <mergeCell ref="C67:I67"/>
    <mergeCell ref="C56:I56"/>
    <mergeCell ref="C57:I57"/>
    <mergeCell ref="C58:I58"/>
    <mergeCell ref="C59:I59"/>
    <mergeCell ref="C60:I60"/>
    <mergeCell ref="C61:I61"/>
    <mergeCell ref="C74:I74"/>
    <mergeCell ref="C75:I75"/>
    <mergeCell ref="C76:I76"/>
    <mergeCell ref="C77:I77"/>
    <mergeCell ref="C78:I78"/>
    <mergeCell ref="C79:I79"/>
    <mergeCell ref="C68:I68"/>
    <mergeCell ref="C69:I69"/>
    <mergeCell ref="C70:I70"/>
    <mergeCell ref="C71:I71"/>
    <mergeCell ref="C72:I72"/>
    <mergeCell ref="C73:I73"/>
    <mergeCell ref="C86:I86"/>
    <mergeCell ref="C87:I87"/>
    <mergeCell ref="C88:I88"/>
    <mergeCell ref="C89:I89"/>
    <mergeCell ref="C90:I90"/>
    <mergeCell ref="C91:I91"/>
    <mergeCell ref="C80:I80"/>
    <mergeCell ref="C81:I81"/>
    <mergeCell ref="C82:I82"/>
    <mergeCell ref="C83:I83"/>
    <mergeCell ref="C84:I84"/>
    <mergeCell ref="C85:I85"/>
    <mergeCell ref="C98:I98"/>
    <mergeCell ref="C99:I99"/>
    <mergeCell ref="C100:I100"/>
    <mergeCell ref="C101:I101"/>
    <mergeCell ref="C102:I102"/>
    <mergeCell ref="C103:I103"/>
    <mergeCell ref="C92:I92"/>
    <mergeCell ref="C93:I93"/>
    <mergeCell ref="C94:I94"/>
    <mergeCell ref="C95:I95"/>
    <mergeCell ref="C96:I96"/>
    <mergeCell ref="C97:I97"/>
    <mergeCell ref="C110:I110"/>
    <mergeCell ref="C111:I111"/>
    <mergeCell ref="C112:I112"/>
    <mergeCell ref="C113:I113"/>
    <mergeCell ref="C114:I114"/>
    <mergeCell ref="C115:I115"/>
    <mergeCell ref="C104:I104"/>
    <mergeCell ref="C105:I105"/>
    <mergeCell ref="C106:I106"/>
    <mergeCell ref="C107:I107"/>
    <mergeCell ref="C108:I108"/>
    <mergeCell ref="C109:I109"/>
    <mergeCell ref="C122:I122"/>
    <mergeCell ref="C123:I123"/>
    <mergeCell ref="C124:I124"/>
    <mergeCell ref="C125:I125"/>
    <mergeCell ref="C126:I126"/>
    <mergeCell ref="C127:I127"/>
    <mergeCell ref="C116:I116"/>
    <mergeCell ref="C117:I117"/>
    <mergeCell ref="C118:I118"/>
    <mergeCell ref="C119:I119"/>
    <mergeCell ref="C120:I120"/>
    <mergeCell ref="C121:I121"/>
    <mergeCell ref="C134:I134"/>
    <mergeCell ref="C135:I135"/>
    <mergeCell ref="C136:I136"/>
    <mergeCell ref="C137:I137"/>
    <mergeCell ref="C138:I138"/>
    <mergeCell ref="C139:I139"/>
    <mergeCell ref="C128:I128"/>
    <mergeCell ref="C129:I129"/>
    <mergeCell ref="C130:I130"/>
    <mergeCell ref="C131:I131"/>
    <mergeCell ref="C132:I132"/>
    <mergeCell ref="C133:I133"/>
    <mergeCell ref="C146:I146"/>
    <mergeCell ref="C147:I147"/>
    <mergeCell ref="C148:I148"/>
    <mergeCell ref="C149:I149"/>
    <mergeCell ref="C150:I150"/>
    <mergeCell ref="C151:I151"/>
    <mergeCell ref="C140:I140"/>
    <mergeCell ref="C141:I141"/>
    <mergeCell ref="C142:I142"/>
    <mergeCell ref="C143:I143"/>
    <mergeCell ref="C144:I144"/>
    <mergeCell ref="C145:I145"/>
    <mergeCell ref="C158:I158"/>
    <mergeCell ref="C159:I159"/>
    <mergeCell ref="C160:I160"/>
    <mergeCell ref="C161:I161"/>
    <mergeCell ref="C162:I162"/>
    <mergeCell ref="C163:I163"/>
    <mergeCell ref="C152:I152"/>
    <mergeCell ref="C153:I153"/>
    <mergeCell ref="C154:I154"/>
    <mergeCell ref="C155:I155"/>
    <mergeCell ref="C156:I156"/>
    <mergeCell ref="C157:I157"/>
    <mergeCell ref="C170:I170"/>
    <mergeCell ref="C171:I171"/>
    <mergeCell ref="C172:I172"/>
    <mergeCell ref="C173:I173"/>
    <mergeCell ref="C174:I174"/>
    <mergeCell ref="C175:I175"/>
    <mergeCell ref="C164:I164"/>
    <mergeCell ref="C165:I165"/>
    <mergeCell ref="C166:I166"/>
    <mergeCell ref="C167:I167"/>
    <mergeCell ref="C168:I168"/>
    <mergeCell ref="C169:I169"/>
    <mergeCell ref="C182:I182"/>
    <mergeCell ref="C183:I183"/>
    <mergeCell ref="C184:I184"/>
    <mergeCell ref="C185:I185"/>
    <mergeCell ref="C186:I186"/>
    <mergeCell ref="C187:I187"/>
    <mergeCell ref="C176:I176"/>
    <mergeCell ref="C177:I177"/>
    <mergeCell ref="C178:I178"/>
    <mergeCell ref="C179:I179"/>
    <mergeCell ref="C180:I180"/>
    <mergeCell ref="C181:I181"/>
    <mergeCell ref="C232:I232"/>
    <mergeCell ref="C233:I233"/>
    <mergeCell ref="C234:I234"/>
    <mergeCell ref="C235:I235"/>
    <mergeCell ref="C241:I241"/>
    <mergeCell ref="C225:I225"/>
    <mergeCell ref="C226:I226"/>
    <mergeCell ref="C227:I227"/>
    <mergeCell ref="C229:I229"/>
    <mergeCell ref="C223:I223"/>
    <mergeCell ref="C212:I212"/>
    <mergeCell ref="C213:I213"/>
    <mergeCell ref="C214:I214"/>
    <mergeCell ref="C215:I215"/>
    <mergeCell ref="C216:I216"/>
    <mergeCell ref="C217:I217"/>
    <mergeCell ref="C231:I231"/>
    <mergeCell ref="C224:I224"/>
    <mergeCell ref="C203:I203"/>
    <mergeCell ref="C204:I204"/>
    <mergeCell ref="C273:I273"/>
    <mergeCell ref="C270:I270"/>
    <mergeCell ref="C271:I271"/>
    <mergeCell ref="C260:I260"/>
    <mergeCell ref="C261:I261"/>
    <mergeCell ref="C254:I254"/>
    <mergeCell ref="C255:I255"/>
    <mergeCell ref="C256:I256"/>
    <mergeCell ref="C257:I257"/>
    <mergeCell ref="C258:I258"/>
    <mergeCell ref="C259:I259"/>
    <mergeCell ref="C230:I230"/>
    <mergeCell ref="C252:I252"/>
    <mergeCell ref="C253:I253"/>
    <mergeCell ref="C242:I242"/>
    <mergeCell ref="C243:I243"/>
    <mergeCell ref="C244:I244"/>
    <mergeCell ref="C245:I245"/>
    <mergeCell ref="C246:I246"/>
    <mergeCell ref="C247:I247"/>
    <mergeCell ref="C205:I205"/>
    <mergeCell ref="C218:I218"/>
    <mergeCell ref="C206:I206"/>
    <mergeCell ref="C207:I207"/>
    <mergeCell ref="C208:I208"/>
    <mergeCell ref="C209:I209"/>
    <mergeCell ref="C210:I210"/>
    <mergeCell ref="C211:I211"/>
    <mergeCell ref="C274:I274"/>
    <mergeCell ref="C266:I266"/>
    <mergeCell ref="C267:I267"/>
    <mergeCell ref="C268:I268"/>
    <mergeCell ref="C269:I269"/>
    <mergeCell ref="C262:I262"/>
    <mergeCell ref="C263:I263"/>
    <mergeCell ref="C264:I264"/>
    <mergeCell ref="C265:I265"/>
    <mergeCell ref="C272:I272"/>
    <mergeCell ref="C248:I248"/>
    <mergeCell ref="C249:I249"/>
    <mergeCell ref="C250:I250"/>
    <mergeCell ref="C251:I251"/>
    <mergeCell ref="C219:I219"/>
    <mergeCell ref="C220:I220"/>
    <mergeCell ref="C221:I221"/>
    <mergeCell ref="C222:I222"/>
    <mergeCell ref="C22:I22"/>
    <mergeCell ref="C23:I23"/>
    <mergeCell ref="C32:I32"/>
    <mergeCell ref="C236:I236"/>
    <mergeCell ref="C237:I237"/>
    <mergeCell ref="C238:I238"/>
    <mergeCell ref="C239:I239"/>
    <mergeCell ref="C240:I240"/>
    <mergeCell ref="C200:I200"/>
    <mergeCell ref="C201:I201"/>
    <mergeCell ref="C202:I202"/>
    <mergeCell ref="C194:I194"/>
    <mergeCell ref="C195:I195"/>
    <mergeCell ref="C196:I196"/>
    <mergeCell ref="C197:I197"/>
    <mergeCell ref="C198:I198"/>
    <mergeCell ref="C199:I199"/>
    <mergeCell ref="C188:I188"/>
    <mergeCell ref="C189:I189"/>
    <mergeCell ref="C190:I190"/>
    <mergeCell ref="C191:I191"/>
    <mergeCell ref="C192:I192"/>
    <mergeCell ref="C193:I193"/>
    <mergeCell ref="C228:I228"/>
  </mergeCells>
  <printOptions horizontalCentered="1"/>
  <pageMargins left="0.59055118110236227" right="0.59055118110236227" top="0.31496062992125984" bottom="0.39370078740157483" header="3.937007874015748E-2" footer="0.19685039370078741"/>
  <pageSetup paperSize="9" scale="80" orientation="landscape" horizontalDpi="4294967294" verticalDpi="300" r:id="rId1"/>
  <headerFooter alignWithMargins="0">
    <oddHeader>Página &amp;P de &amp;N</oddHeader>
  </headerFooter>
  <drawing r:id="rId2"/>
</worksheet>
</file>

<file path=xl/worksheets/sheet2.xml><?xml version="1.0" encoding="utf-8"?>
<worksheet xmlns="http://schemas.openxmlformats.org/spreadsheetml/2006/main" xmlns:r="http://schemas.openxmlformats.org/officeDocument/2006/relationships">
  <dimension ref="A1:AK59"/>
  <sheetViews>
    <sheetView tabSelected="1" view="pageBreakPreview" zoomScaleSheetLayoutView="100" workbookViewId="0">
      <selection activeCell="A7" sqref="A7:A10"/>
    </sheetView>
  </sheetViews>
  <sheetFormatPr defaultRowHeight="12.75"/>
  <cols>
    <col min="1" max="1" width="6.28515625" style="16" customWidth="1"/>
    <col min="2" max="2" width="6.5703125" style="16" customWidth="1"/>
    <col min="3" max="3" width="7" style="16" customWidth="1"/>
    <col min="4" max="4" width="9.28515625" style="16" customWidth="1"/>
    <col min="5" max="5" width="1.5703125" style="16" hidden="1" customWidth="1"/>
    <col min="6" max="6" width="5.85546875" style="16" customWidth="1"/>
    <col min="7" max="7" width="7.140625" style="16" customWidth="1"/>
    <col min="8" max="8" width="5.42578125" style="16" customWidth="1"/>
    <col min="9" max="9" width="7.42578125" style="16" customWidth="1"/>
    <col min="10" max="10" width="5.7109375" style="16" customWidth="1"/>
    <col min="11" max="11" width="7.28515625" style="16" customWidth="1"/>
    <col min="12" max="12" width="6" style="16" customWidth="1"/>
    <col min="13" max="13" width="7.85546875" style="16" customWidth="1"/>
    <col min="14" max="14" width="6.140625" style="16" customWidth="1"/>
    <col min="15" max="15" width="7.85546875" style="16" customWidth="1"/>
    <col min="16" max="16" width="5.85546875" style="16" customWidth="1"/>
    <col min="17" max="17" width="8.140625" style="16" customWidth="1"/>
    <col min="18" max="18" width="5.7109375" style="16" customWidth="1"/>
    <col min="19" max="19" width="8.140625" style="16" customWidth="1"/>
    <col min="20" max="20" width="5.7109375" style="16" customWidth="1"/>
    <col min="21" max="21" width="8.28515625" style="16" customWidth="1"/>
    <col min="22" max="22" width="5.85546875" style="16" customWidth="1"/>
    <col min="23" max="23" width="8.5703125" style="16" customWidth="1"/>
    <col min="24" max="24" width="5.5703125" style="16" customWidth="1"/>
    <col min="25" max="25" width="9.42578125" style="16" customWidth="1"/>
    <col min="26" max="26" width="5.85546875" style="16" customWidth="1"/>
    <col min="27" max="27" width="8.7109375" style="16" customWidth="1"/>
    <col min="28" max="28" width="7.28515625" style="16" customWidth="1"/>
    <col min="29" max="29" width="10.42578125" style="16" customWidth="1"/>
    <col min="30" max="30" width="8.140625" style="16" customWidth="1"/>
    <col min="31" max="31" width="10.85546875" style="16" customWidth="1"/>
    <col min="32" max="32" width="11.5703125" style="16" customWidth="1"/>
    <col min="33" max="16384" width="9.140625" style="16"/>
  </cols>
  <sheetData>
    <row r="1" spans="1:37" s="11" customFormat="1" ht="20.25" customHeight="1">
      <c r="A1" s="331"/>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5"/>
      <c r="AF1" s="10"/>
    </row>
    <row r="2" spans="1:37" s="11" customFormat="1" ht="29.25" customHeight="1">
      <c r="A2" s="333"/>
      <c r="B2" s="334"/>
      <c r="C2" s="334"/>
      <c r="D2" s="334"/>
      <c r="E2" s="334"/>
      <c r="F2" s="334"/>
      <c r="G2" s="334"/>
      <c r="H2" s="334"/>
      <c r="I2" s="334"/>
      <c r="J2" s="334"/>
      <c r="K2" s="334"/>
      <c r="L2" s="334"/>
      <c r="M2" s="334"/>
      <c r="N2" s="334"/>
      <c r="O2" s="334"/>
      <c r="P2" s="334"/>
      <c r="Q2" s="334"/>
      <c r="R2" s="334"/>
      <c r="S2" s="334"/>
      <c r="T2" s="334"/>
      <c r="U2" s="334"/>
      <c r="V2" s="334"/>
      <c r="W2" s="334"/>
      <c r="X2" s="334"/>
      <c r="Y2" s="334"/>
      <c r="Z2" s="334"/>
      <c r="AA2" s="334"/>
      <c r="AB2" s="334"/>
      <c r="AC2" s="334"/>
      <c r="AD2" s="334"/>
      <c r="AE2" s="336"/>
      <c r="AF2" s="12"/>
    </row>
    <row r="3" spans="1:37" s="11" customFormat="1" ht="20.25" customHeight="1">
      <c r="A3" s="333"/>
      <c r="B3" s="334"/>
      <c r="C3" s="334"/>
      <c r="D3" s="334"/>
      <c r="E3" s="337" t="s">
        <v>16</v>
      </c>
      <c r="F3" s="337"/>
      <c r="G3" s="337"/>
      <c r="H3" s="337"/>
      <c r="I3" s="337"/>
      <c r="J3" s="337"/>
      <c r="K3" s="337"/>
      <c r="L3" s="337"/>
      <c r="M3" s="337"/>
      <c r="N3" s="337"/>
      <c r="O3" s="337"/>
      <c r="P3" s="337"/>
      <c r="Q3" s="337"/>
      <c r="R3" s="337"/>
      <c r="S3" s="337"/>
      <c r="T3" s="337"/>
      <c r="U3" s="337"/>
      <c r="V3" s="337"/>
      <c r="W3" s="337"/>
      <c r="X3" s="337"/>
      <c r="Y3" s="337"/>
      <c r="Z3" s="337"/>
      <c r="AA3" s="337"/>
      <c r="AB3" s="337"/>
      <c r="AC3" s="337"/>
      <c r="AD3" s="337"/>
      <c r="AE3" s="338"/>
      <c r="AF3" s="12"/>
    </row>
    <row r="4" spans="1:37" s="1" customFormat="1" ht="15" customHeight="1">
      <c r="A4" s="201" t="s">
        <v>154</v>
      </c>
      <c r="B4" s="339" t="s">
        <v>216</v>
      </c>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c r="AE4" s="341"/>
      <c r="AF4" s="13"/>
    </row>
    <row r="5" spans="1:37" s="1" customFormat="1" ht="15" customHeight="1">
      <c r="A5" s="201" t="s">
        <v>54</v>
      </c>
      <c r="B5" s="339" t="s">
        <v>217</v>
      </c>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1"/>
      <c r="AF5" s="14"/>
    </row>
    <row r="6" spans="1:37" s="1" customFormat="1" ht="18.75" customHeight="1">
      <c r="A6" s="314" t="s">
        <v>218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6"/>
      <c r="AF6" s="14"/>
    </row>
    <row r="7" spans="1:37" ht="15" customHeight="1">
      <c r="A7" s="305" t="s">
        <v>2</v>
      </c>
      <c r="B7" s="305" t="s">
        <v>7</v>
      </c>
      <c r="C7" s="305"/>
      <c r="D7" s="305"/>
      <c r="E7" s="305"/>
      <c r="F7" s="321" t="s">
        <v>105</v>
      </c>
      <c r="G7" s="322"/>
      <c r="H7" s="322"/>
      <c r="I7" s="322"/>
      <c r="J7" s="322"/>
      <c r="K7" s="322"/>
      <c r="L7" s="322"/>
      <c r="M7" s="322"/>
      <c r="N7" s="322"/>
      <c r="O7" s="322"/>
      <c r="P7" s="322"/>
      <c r="Q7" s="322"/>
      <c r="R7" s="322"/>
      <c r="S7" s="322"/>
      <c r="T7" s="322"/>
      <c r="U7" s="322"/>
      <c r="V7" s="322"/>
      <c r="W7" s="322"/>
      <c r="X7" s="322"/>
      <c r="Y7" s="322"/>
      <c r="Z7" s="322"/>
      <c r="AA7" s="322"/>
      <c r="AB7" s="322"/>
      <c r="AC7" s="323"/>
      <c r="AD7" s="318" t="s">
        <v>213</v>
      </c>
      <c r="AE7" s="304" t="s">
        <v>8</v>
      </c>
      <c r="AF7" s="15"/>
      <c r="AI7" s="17"/>
      <c r="AJ7" s="15"/>
      <c r="AK7" s="18"/>
    </row>
    <row r="8" spans="1:37" s="19" customFormat="1" ht="15" customHeight="1">
      <c r="A8" s="305"/>
      <c r="B8" s="305"/>
      <c r="C8" s="305"/>
      <c r="D8" s="305"/>
      <c r="E8" s="305"/>
      <c r="F8" s="324"/>
      <c r="G8" s="325"/>
      <c r="H8" s="325"/>
      <c r="I8" s="325"/>
      <c r="J8" s="325"/>
      <c r="K8" s="325"/>
      <c r="L8" s="325"/>
      <c r="M8" s="325"/>
      <c r="N8" s="325"/>
      <c r="O8" s="325"/>
      <c r="P8" s="325"/>
      <c r="Q8" s="325"/>
      <c r="R8" s="325"/>
      <c r="S8" s="325"/>
      <c r="T8" s="325"/>
      <c r="U8" s="325"/>
      <c r="V8" s="325"/>
      <c r="W8" s="325"/>
      <c r="X8" s="325"/>
      <c r="Y8" s="325"/>
      <c r="Z8" s="325"/>
      <c r="AA8" s="325"/>
      <c r="AB8" s="325"/>
      <c r="AC8" s="326"/>
      <c r="AD8" s="318"/>
      <c r="AE8" s="304"/>
      <c r="AF8" s="15"/>
      <c r="AI8" s="17"/>
      <c r="AJ8" s="15"/>
      <c r="AK8" s="20"/>
    </row>
    <row r="9" spans="1:37" s="19" customFormat="1" ht="15" customHeight="1">
      <c r="A9" s="305"/>
      <c r="B9" s="305"/>
      <c r="C9" s="305"/>
      <c r="D9" s="305"/>
      <c r="E9" s="305"/>
      <c r="F9" s="327" t="s">
        <v>17</v>
      </c>
      <c r="G9" s="328"/>
      <c r="H9" s="327" t="s">
        <v>18</v>
      </c>
      <c r="I9" s="328"/>
      <c r="J9" s="327" t="s">
        <v>19</v>
      </c>
      <c r="K9" s="328"/>
      <c r="L9" s="329" t="s">
        <v>212</v>
      </c>
      <c r="M9" s="330"/>
      <c r="N9" s="327" t="s">
        <v>29</v>
      </c>
      <c r="O9" s="328"/>
      <c r="P9" s="327" t="s">
        <v>103</v>
      </c>
      <c r="Q9" s="328"/>
      <c r="R9" s="317" t="s">
        <v>106</v>
      </c>
      <c r="S9" s="317"/>
      <c r="T9" s="317" t="s">
        <v>107</v>
      </c>
      <c r="U9" s="317"/>
      <c r="V9" s="317" t="s">
        <v>108</v>
      </c>
      <c r="W9" s="317"/>
      <c r="X9" s="317" t="s">
        <v>109</v>
      </c>
      <c r="Y9" s="317"/>
      <c r="Z9" s="319" t="s">
        <v>110</v>
      </c>
      <c r="AA9" s="320"/>
      <c r="AB9" s="317" t="s">
        <v>111</v>
      </c>
      <c r="AC9" s="317"/>
      <c r="AD9" s="318"/>
      <c r="AE9" s="304"/>
      <c r="AF9" s="15"/>
      <c r="AI9" s="17"/>
      <c r="AJ9" s="15"/>
      <c r="AK9" s="20"/>
    </row>
    <row r="10" spans="1:37" s="19" customFormat="1" ht="18" customHeight="1">
      <c r="A10" s="305"/>
      <c r="B10" s="305"/>
      <c r="C10" s="305"/>
      <c r="D10" s="305"/>
      <c r="E10" s="305"/>
      <c r="F10" s="206" t="s">
        <v>9</v>
      </c>
      <c r="G10" s="206" t="s">
        <v>10</v>
      </c>
      <c r="H10" s="206" t="s">
        <v>9</v>
      </c>
      <c r="I10" s="206" t="s">
        <v>10</v>
      </c>
      <c r="J10" s="206" t="s">
        <v>9</v>
      </c>
      <c r="K10" s="206" t="s">
        <v>10</v>
      </c>
      <c r="L10" s="206" t="s">
        <v>9</v>
      </c>
      <c r="M10" s="206" t="s">
        <v>10</v>
      </c>
      <c r="N10" s="206" t="s">
        <v>9</v>
      </c>
      <c r="O10" s="206" t="s">
        <v>10</v>
      </c>
      <c r="P10" s="206" t="s">
        <v>9</v>
      </c>
      <c r="Q10" s="206" t="s">
        <v>10</v>
      </c>
      <c r="R10" s="207" t="s">
        <v>9</v>
      </c>
      <c r="S10" s="207" t="s">
        <v>10</v>
      </c>
      <c r="T10" s="207" t="s">
        <v>9</v>
      </c>
      <c r="U10" s="207" t="s">
        <v>10</v>
      </c>
      <c r="V10" s="207" t="s">
        <v>9</v>
      </c>
      <c r="W10" s="207" t="s">
        <v>10</v>
      </c>
      <c r="X10" s="207" t="s">
        <v>9</v>
      </c>
      <c r="Y10" s="207" t="s">
        <v>10</v>
      </c>
      <c r="Z10" s="207" t="s">
        <v>9</v>
      </c>
      <c r="AA10" s="207" t="s">
        <v>10</v>
      </c>
      <c r="AB10" s="207" t="s">
        <v>9</v>
      </c>
      <c r="AC10" s="207" t="s">
        <v>10</v>
      </c>
      <c r="AD10" s="318"/>
      <c r="AE10" s="304"/>
      <c r="AF10" s="15"/>
      <c r="AI10" s="17"/>
      <c r="AJ10" s="15"/>
      <c r="AK10" s="20"/>
    </row>
    <row r="11" spans="1:37" s="19" customFormat="1" ht="18.75" customHeight="1">
      <c r="A11" s="208" t="s">
        <v>71</v>
      </c>
      <c r="B11" s="303" t="s">
        <v>182</v>
      </c>
      <c r="C11" s="303"/>
      <c r="D11" s="303"/>
      <c r="E11" s="303"/>
      <c r="F11" s="209"/>
      <c r="G11" s="210"/>
      <c r="H11" s="209"/>
      <c r="I11" s="210"/>
      <c r="J11" s="209"/>
      <c r="K11" s="210"/>
      <c r="L11" s="209"/>
      <c r="M11" s="211"/>
      <c r="N11" s="209"/>
      <c r="O11" s="211"/>
      <c r="P11" s="209"/>
      <c r="Q11" s="211"/>
      <c r="R11" s="209"/>
      <c r="S11" s="211"/>
      <c r="T11" s="209"/>
      <c r="U11" s="211"/>
      <c r="V11" s="209"/>
      <c r="W11" s="211"/>
      <c r="X11" s="209"/>
      <c r="Y11" s="211"/>
      <c r="Z11" s="209"/>
      <c r="AA11" s="211"/>
      <c r="AB11" s="209">
        <v>1</v>
      </c>
      <c r="AC11" s="212">
        <f>AE11*AB11</f>
        <v>128898.6</v>
      </c>
      <c r="AD11" s="213">
        <f>AE11/AE44</f>
        <v>4.1543296400651644E-2</v>
      </c>
      <c r="AE11" s="214">
        <v>128898.6</v>
      </c>
      <c r="AF11" s="15"/>
      <c r="AI11" s="17"/>
      <c r="AJ11" s="15"/>
      <c r="AK11" s="20"/>
    </row>
    <row r="12" spans="1:37" s="19" customFormat="1" ht="17.25" customHeight="1">
      <c r="A12" s="208" t="s">
        <v>79</v>
      </c>
      <c r="B12" s="296" t="s">
        <v>20</v>
      </c>
      <c r="C12" s="297"/>
      <c r="D12" s="298"/>
      <c r="E12" s="215"/>
      <c r="F12" s="209">
        <v>1</v>
      </c>
      <c r="G12" s="210">
        <f>AE12*F12</f>
        <v>67861.960000000006</v>
      </c>
      <c r="H12" s="216"/>
      <c r="I12" s="216"/>
      <c r="J12" s="216"/>
      <c r="K12" s="216"/>
      <c r="L12" s="209"/>
      <c r="M12" s="211"/>
      <c r="N12" s="209"/>
      <c r="O12" s="211"/>
      <c r="P12" s="209"/>
      <c r="Q12" s="211"/>
      <c r="R12" s="217"/>
      <c r="S12" s="218"/>
      <c r="T12" s="217"/>
      <c r="U12" s="218"/>
      <c r="V12" s="219"/>
      <c r="W12" s="218"/>
      <c r="X12" s="220"/>
      <c r="Y12" s="221"/>
      <c r="Z12" s="217"/>
      <c r="AA12" s="221"/>
      <c r="AB12" s="217"/>
      <c r="AC12" s="221"/>
      <c r="AD12" s="213">
        <f>AE12/AE44</f>
        <v>2.1871529392942717E-2</v>
      </c>
      <c r="AE12" s="214">
        <v>67861.960000000006</v>
      </c>
      <c r="AF12" s="173"/>
      <c r="AI12" s="17"/>
      <c r="AJ12" s="173"/>
      <c r="AK12" s="20"/>
    </row>
    <row r="13" spans="1:37" s="19" customFormat="1" ht="17.25" customHeight="1">
      <c r="A13" s="208" t="s">
        <v>82</v>
      </c>
      <c r="B13" s="296" t="s">
        <v>183</v>
      </c>
      <c r="C13" s="297"/>
      <c r="D13" s="298"/>
      <c r="E13" s="215"/>
      <c r="F13" s="209">
        <v>1</v>
      </c>
      <c r="G13" s="210">
        <f>AE13*F13</f>
        <v>168506.94</v>
      </c>
      <c r="H13" s="216"/>
      <c r="I13" s="216"/>
      <c r="J13" s="216"/>
      <c r="K13" s="216"/>
      <c r="L13" s="209"/>
      <c r="M13" s="211"/>
      <c r="N13" s="209"/>
      <c r="O13" s="211"/>
      <c r="P13" s="209"/>
      <c r="Q13" s="211"/>
      <c r="R13" s="217"/>
      <c r="S13" s="218"/>
      <c r="T13" s="217"/>
      <c r="U13" s="218"/>
      <c r="V13" s="219"/>
      <c r="W13" s="218"/>
      <c r="X13" s="220"/>
      <c r="Y13" s="221"/>
      <c r="Z13" s="217"/>
      <c r="AA13" s="221"/>
      <c r="AB13" s="217"/>
      <c r="AC13" s="221"/>
      <c r="AD13" s="213">
        <f>AE13/AE44</f>
        <v>5.4308842407806E-2</v>
      </c>
      <c r="AE13" s="214">
        <v>168506.94</v>
      </c>
      <c r="AF13" s="203"/>
      <c r="AI13" s="17"/>
      <c r="AJ13" s="203"/>
      <c r="AK13" s="20"/>
    </row>
    <row r="14" spans="1:37" s="19" customFormat="1" ht="17.25" customHeight="1">
      <c r="A14" s="208" t="s">
        <v>99</v>
      </c>
      <c r="B14" s="296" t="s">
        <v>184</v>
      </c>
      <c r="C14" s="297"/>
      <c r="D14" s="298"/>
      <c r="E14" s="215"/>
      <c r="F14" s="209"/>
      <c r="G14" s="210"/>
      <c r="H14" s="209">
        <v>1</v>
      </c>
      <c r="I14" s="210">
        <f>AE14*H14</f>
        <v>172620.89</v>
      </c>
      <c r="J14" s="216"/>
      <c r="K14" s="216"/>
      <c r="L14" s="209"/>
      <c r="M14" s="211"/>
      <c r="N14" s="209"/>
      <c r="O14" s="211"/>
      <c r="P14" s="209"/>
      <c r="Q14" s="211"/>
      <c r="R14" s="217"/>
      <c r="S14" s="218"/>
      <c r="T14" s="217"/>
      <c r="U14" s="218"/>
      <c r="V14" s="219"/>
      <c r="W14" s="218"/>
      <c r="X14" s="220"/>
      <c r="Y14" s="221"/>
      <c r="Z14" s="217"/>
      <c r="AA14" s="221"/>
      <c r="AB14" s="217"/>
      <c r="AC14" s="221"/>
      <c r="AD14" s="213">
        <f>AE14/AE44</f>
        <v>5.5634745437221848E-2</v>
      </c>
      <c r="AE14" s="214">
        <v>172620.89</v>
      </c>
      <c r="AF14" s="203"/>
      <c r="AI14" s="17"/>
      <c r="AJ14" s="203"/>
      <c r="AK14" s="20"/>
    </row>
    <row r="15" spans="1:37" s="19" customFormat="1" ht="17.25" customHeight="1">
      <c r="A15" s="208" t="s">
        <v>156</v>
      </c>
      <c r="B15" s="296" t="s">
        <v>185</v>
      </c>
      <c r="C15" s="297"/>
      <c r="D15" s="298"/>
      <c r="E15" s="215"/>
      <c r="F15" s="209"/>
      <c r="G15" s="210"/>
      <c r="H15" s="209">
        <v>1</v>
      </c>
      <c r="I15" s="210">
        <f>AE15*H15</f>
        <v>82410.23</v>
      </c>
      <c r="J15" s="216"/>
      <c r="K15" s="216"/>
      <c r="L15" s="209"/>
      <c r="M15" s="211"/>
      <c r="N15" s="209"/>
      <c r="O15" s="211"/>
      <c r="P15" s="209"/>
      <c r="Q15" s="211"/>
      <c r="R15" s="217"/>
      <c r="S15" s="218"/>
      <c r="T15" s="217"/>
      <c r="U15" s="218"/>
      <c r="V15" s="219"/>
      <c r="W15" s="218"/>
      <c r="X15" s="220"/>
      <c r="Y15" s="221"/>
      <c r="Z15" s="217"/>
      <c r="AA15" s="221"/>
      <c r="AB15" s="217"/>
      <c r="AC15" s="221"/>
      <c r="AD15" s="213">
        <f>AE15/AE44</f>
        <v>2.6560355281871749E-2</v>
      </c>
      <c r="AE15" s="214">
        <v>82410.23</v>
      </c>
      <c r="AF15" s="203"/>
      <c r="AI15" s="17"/>
      <c r="AJ15" s="203"/>
      <c r="AK15" s="20"/>
    </row>
    <row r="16" spans="1:37" s="19" customFormat="1" ht="17.25" customHeight="1">
      <c r="A16" s="208" t="s">
        <v>157</v>
      </c>
      <c r="B16" s="296" t="s">
        <v>186</v>
      </c>
      <c r="C16" s="297"/>
      <c r="D16" s="298"/>
      <c r="E16" s="215"/>
      <c r="F16" s="209"/>
      <c r="G16" s="210"/>
      <c r="H16" s="209"/>
      <c r="I16" s="210"/>
      <c r="J16" s="209">
        <v>1</v>
      </c>
      <c r="K16" s="210">
        <f>AE16*J16</f>
        <v>274148.57</v>
      </c>
      <c r="L16" s="209"/>
      <c r="M16" s="211"/>
      <c r="N16" s="209"/>
      <c r="O16" s="211"/>
      <c r="P16" s="209"/>
      <c r="Q16" s="211"/>
      <c r="R16" s="217"/>
      <c r="S16" s="218"/>
      <c r="T16" s="217"/>
      <c r="U16" s="218"/>
      <c r="V16" s="219"/>
      <c r="W16" s="218"/>
      <c r="X16" s="220"/>
      <c r="Y16" s="221"/>
      <c r="Z16" s="217"/>
      <c r="AA16" s="221"/>
      <c r="AB16" s="217"/>
      <c r="AC16" s="221"/>
      <c r="AD16" s="213">
        <f>AE16/AE44</f>
        <v>8.8356547715217976E-2</v>
      </c>
      <c r="AE16" s="214">
        <v>274148.57</v>
      </c>
      <c r="AF16" s="203"/>
      <c r="AI16" s="17"/>
      <c r="AJ16" s="203"/>
      <c r="AK16" s="20"/>
    </row>
    <row r="17" spans="1:37" s="19" customFormat="1" ht="17.25" customHeight="1">
      <c r="A17" s="208" t="s">
        <v>158</v>
      </c>
      <c r="B17" s="296" t="s">
        <v>187</v>
      </c>
      <c r="C17" s="297"/>
      <c r="D17" s="298"/>
      <c r="E17" s="215"/>
      <c r="F17" s="216"/>
      <c r="G17" s="216"/>
      <c r="H17" s="216"/>
      <c r="I17" s="216"/>
      <c r="J17" s="216"/>
      <c r="K17" s="216"/>
      <c r="L17" s="209">
        <v>1</v>
      </c>
      <c r="M17" s="211">
        <f>AE17*L17</f>
        <v>231819.5</v>
      </c>
      <c r="N17" s="209"/>
      <c r="O17" s="211"/>
      <c r="P17" s="209"/>
      <c r="Q17" s="211"/>
      <c r="R17" s="217"/>
      <c r="S17" s="218"/>
      <c r="T17" s="217"/>
      <c r="U17" s="218"/>
      <c r="V17" s="219"/>
      <c r="W17" s="218"/>
      <c r="X17" s="220"/>
      <c r="Y17" s="221"/>
      <c r="Z17" s="217"/>
      <c r="AA17" s="221"/>
      <c r="AB17" s="217"/>
      <c r="AC17" s="221"/>
      <c r="AD17" s="213">
        <f>AE17/AE44</f>
        <v>7.4714125676701409E-2</v>
      </c>
      <c r="AE17" s="214">
        <v>231819.5</v>
      </c>
      <c r="AF17" s="203"/>
      <c r="AI17" s="17"/>
      <c r="AJ17" s="203"/>
      <c r="AK17" s="20"/>
    </row>
    <row r="18" spans="1:37" s="19" customFormat="1" ht="17.25" customHeight="1">
      <c r="A18" s="208" t="s">
        <v>159</v>
      </c>
      <c r="B18" s="296" t="s">
        <v>188</v>
      </c>
      <c r="C18" s="297"/>
      <c r="D18" s="298"/>
      <c r="E18" s="215"/>
      <c r="F18" s="216"/>
      <c r="G18" s="210"/>
      <c r="H18" s="216"/>
      <c r="I18" s="216"/>
      <c r="J18" s="216"/>
      <c r="K18" s="216"/>
      <c r="L18" s="209"/>
      <c r="M18" s="211"/>
      <c r="N18" s="209"/>
      <c r="O18" s="211"/>
      <c r="P18" s="209"/>
      <c r="Q18" s="211"/>
      <c r="R18" s="217"/>
      <c r="S18" s="218"/>
      <c r="T18" s="209">
        <v>1</v>
      </c>
      <c r="U18" s="222">
        <f>AE18*T18</f>
        <v>166160.6</v>
      </c>
      <c r="V18" s="219"/>
      <c r="W18" s="218"/>
      <c r="X18" s="220"/>
      <c r="Y18" s="221"/>
      <c r="Z18" s="217"/>
      <c r="AA18" s="221"/>
      <c r="AB18" s="217"/>
      <c r="AC18" s="221"/>
      <c r="AD18" s="213">
        <f>AE18/AE44</f>
        <v>5.3552630175270469E-2</v>
      </c>
      <c r="AE18" s="214">
        <v>166160.6</v>
      </c>
      <c r="AF18" s="203"/>
      <c r="AI18" s="17"/>
      <c r="AJ18" s="203"/>
      <c r="AK18" s="20"/>
    </row>
    <row r="19" spans="1:37" s="19" customFormat="1" ht="17.25" customHeight="1">
      <c r="A19" s="208" t="s">
        <v>160</v>
      </c>
      <c r="B19" s="296" t="s">
        <v>189</v>
      </c>
      <c r="C19" s="297"/>
      <c r="D19" s="298"/>
      <c r="E19" s="215"/>
      <c r="F19" s="216"/>
      <c r="G19" s="216"/>
      <c r="H19" s="216"/>
      <c r="I19" s="216"/>
      <c r="J19" s="216"/>
      <c r="K19" s="216"/>
      <c r="L19" s="209"/>
      <c r="M19" s="211"/>
      <c r="N19" s="209"/>
      <c r="O19" s="211"/>
      <c r="P19" s="209"/>
      <c r="Q19" s="211"/>
      <c r="R19" s="217"/>
      <c r="S19" s="218"/>
      <c r="T19" s="209">
        <v>1</v>
      </c>
      <c r="U19" s="222">
        <f>AE19*T19</f>
        <v>69803.399999999994</v>
      </c>
      <c r="V19" s="219"/>
      <c r="W19" s="218"/>
      <c r="X19" s="220"/>
      <c r="Y19" s="221"/>
      <c r="Z19" s="217"/>
      <c r="AA19" s="221"/>
      <c r="AB19" s="217"/>
      <c r="AC19" s="221"/>
      <c r="AD19" s="213">
        <f>AE19/AE44</f>
        <v>2.2497244624637092E-2</v>
      </c>
      <c r="AE19" s="214">
        <v>69803.399999999994</v>
      </c>
      <c r="AF19" s="203"/>
      <c r="AI19" s="17"/>
      <c r="AJ19" s="203"/>
      <c r="AK19" s="20"/>
    </row>
    <row r="20" spans="1:37" s="19" customFormat="1" ht="17.25" customHeight="1">
      <c r="A20" s="208" t="s">
        <v>161</v>
      </c>
      <c r="B20" s="296" t="s">
        <v>190</v>
      </c>
      <c r="C20" s="297"/>
      <c r="D20" s="298"/>
      <c r="E20" s="215"/>
      <c r="F20" s="216"/>
      <c r="G20" s="216"/>
      <c r="H20" s="216"/>
      <c r="I20" s="216"/>
      <c r="J20" s="216"/>
      <c r="K20" s="216"/>
      <c r="L20" s="209"/>
      <c r="M20" s="211"/>
      <c r="N20" s="209">
        <v>1</v>
      </c>
      <c r="O20" s="212">
        <f>AE20*N20</f>
        <v>520705.77</v>
      </c>
      <c r="P20" s="209"/>
      <c r="Q20" s="211"/>
      <c r="R20" s="217"/>
      <c r="S20" s="218"/>
      <c r="T20" s="217"/>
      <c r="U20" s="218"/>
      <c r="V20" s="219"/>
      <c r="W20" s="218"/>
      <c r="X20" s="220"/>
      <c r="Y20" s="221"/>
      <c r="Z20" s="217"/>
      <c r="AA20" s="221"/>
      <c r="AB20" s="217"/>
      <c r="AC20" s="221"/>
      <c r="AD20" s="213">
        <f>AE20/AE44</f>
        <v>0.16782055150823627</v>
      </c>
      <c r="AE20" s="214">
        <v>520705.77</v>
      </c>
      <c r="AF20" s="203"/>
      <c r="AI20" s="17"/>
      <c r="AJ20" s="203"/>
      <c r="AK20" s="20"/>
    </row>
    <row r="21" spans="1:37" s="19" customFormat="1" ht="17.25" customHeight="1">
      <c r="A21" s="208" t="s">
        <v>162</v>
      </c>
      <c r="B21" s="296" t="s">
        <v>191</v>
      </c>
      <c r="C21" s="297"/>
      <c r="D21" s="298"/>
      <c r="E21" s="215"/>
      <c r="F21" s="216"/>
      <c r="G21" s="216"/>
      <c r="H21" s="216"/>
      <c r="I21" s="216"/>
      <c r="J21" s="216"/>
      <c r="K21" s="216"/>
      <c r="L21" s="209"/>
      <c r="M21" s="211"/>
      <c r="N21" s="209"/>
      <c r="O21" s="211"/>
      <c r="P21" s="209"/>
      <c r="Q21" s="211"/>
      <c r="R21" s="209">
        <v>1</v>
      </c>
      <c r="S21" s="222">
        <f>AE21*R21</f>
        <v>120477.27</v>
      </c>
      <c r="T21" s="217"/>
      <c r="U21" s="218"/>
      <c r="V21" s="219"/>
      <c r="W21" s="218"/>
      <c r="X21" s="220"/>
      <c r="Y21" s="221"/>
      <c r="Z21" s="217"/>
      <c r="AA21" s="221"/>
      <c r="AB21" s="217"/>
      <c r="AC21" s="221"/>
      <c r="AD21" s="213">
        <f>AE21/AE44</f>
        <v>3.8829148936849092E-2</v>
      </c>
      <c r="AE21" s="214">
        <v>120477.27</v>
      </c>
      <c r="AF21" s="203"/>
      <c r="AI21" s="17"/>
      <c r="AJ21" s="203"/>
      <c r="AK21" s="20"/>
    </row>
    <row r="22" spans="1:37" s="19" customFormat="1" ht="17.25" customHeight="1">
      <c r="A22" s="208" t="s">
        <v>163</v>
      </c>
      <c r="B22" s="296" t="s">
        <v>192</v>
      </c>
      <c r="C22" s="297"/>
      <c r="D22" s="298"/>
      <c r="E22" s="215"/>
      <c r="F22" s="216"/>
      <c r="G22" s="216"/>
      <c r="H22" s="216"/>
      <c r="I22" s="216"/>
      <c r="J22" s="216"/>
      <c r="K22" s="216"/>
      <c r="L22" s="209"/>
      <c r="M22" s="211"/>
      <c r="N22" s="209"/>
      <c r="O22" s="211"/>
      <c r="P22" s="209"/>
      <c r="Q22" s="211"/>
      <c r="R22" s="209">
        <v>1</v>
      </c>
      <c r="S22" s="222">
        <f t="shared" ref="S22:S23" si="0">AE22*R22</f>
        <v>37036.89</v>
      </c>
      <c r="T22" s="217"/>
      <c r="U22" s="218"/>
      <c r="V22" s="219"/>
      <c r="W22" s="218"/>
      <c r="X22" s="220"/>
      <c r="Y22" s="221"/>
      <c r="Z22" s="217"/>
      <c r="AA22" s="221"/>
      <c r="AB22" s="217"/>
      <c r="AC22" s="221"/>
      <c r="AD22" s="213">
        <f>AE22/AE44</f>
        <v>1.1936782083190437E-2</v>
      </c>
      <c r="AE22" s="214">
        <v>37036.89</v>
      </c>
      <c r="AF22" s="203"/>
      <c r="AI22" s="17"/>
      <c r="AJ22" s="203"/>
      <c r="AK22" s="20"/>
    </row>
    <row r="23" spans="1:37" s="19" customFormat="1" ht="17.25" customHeight="1">
      <c r="A23" s="208" t="s">
        <v>209</v>
      </c>
      <c r="B23" s="296" t="s">
        <v>193</v>
      </c>
      <c r="C23" s="297"/>
      <c r="D23" s="298"/>
      <c r="E23" s="215"/>
      <c r="F23" s="216"/>
      <c r="G23" s="216"/>
      <c r="H23" s="216"/>
      <c r="I23" s="216"/>
      <c r="J23" s="216"/>
      <c r="K23" s="216"/>
      <c r="L23" s="209"/>
      <c r="M23" s="211"/>
      <c r="N23" s="209"/>
      <c r="O23" s="211"/>
      <c r="P23" s="209"/>
      <c r="Q23" s="211"/>
      <c r="R23" s="209">
        <v>1</v>
      </c>
      <c r="S23" s="222">
        <f t="shared" si="0"/>
        <v>94776.6</v>
      </c>
      <c r="T23" s="217"/>
      <c r="U23" s="218"/>
      <c r="V23" s="219"/>
      <c r="W23" s="218"/>
      <c r="X23" s="220"/>
      <c r="Y23" s="221"/>
      <c r="Z23" s="217"/>
      <c r="AA23" s="221"/>
      <c r="AB23" s="217"/>
      <c r="AC23" s="221"/>
      <c r="AD23" s="213">
        <f>AE23/AE44</f>
        <v>3.0545967028703189E-2</v>
      </c>
      <c r="AE23" s="214">
        <v>94776.6</v>
      </c>
      <c r="AF23" s="203"/>
      <c r="AI23" s="17"/>
      <c r="AJ23" s="203"/>
      <c r="AK23" s="20"/>
    </row>
    <row r="24" spans="1:37" s="19" customFormat="1" ht="17.25" customHeight="1">
      <c r="A24" s="208" t="s">
        <v>164</v>
      </c>
      <c r="B24" s="296" t="s">
        <v>194</v>
      </c>
      <c r="C24" s="297"/>
      <c r="D24" s="298"/>
      <c r="E24" s="215"/>
      <c r="F24" s="216"/>
      <c r="G24" s="216"/>
      <c r="H24" s="216"/>
      <c r="I24" s="216"/>
      <c r="J24" s="216"/>
      <c r="K24" s="216"/>
      <c r="L24" s="209"/>
      <c r="M24" s="211"/>
      <c r="N24" s="209"/>
      <c r="O24" s="211"/>
      <c r="P24" s="209"/>
      <c r="Q24" s="211"/>
      <c r="R24" s="217"/>
      <c r="S24" s="218"/>
      <c r="T24" s="217"/>
      <c r="U24" s="218"/>
      <c r="V24" s="209">
        <v>1</v>
      </c>
      <c r="W24" s="222">
        <f>AE24*V24</f>
        <v>58165.18</v>
      </c>
      <c r="X24" s="220"/>
      <c r="Y24" s="221"/>
      <c r="Z24" s="217"/>
      <c r="AA24" s="221"/>
      <c r="AB24" s="217"/>
      <c r="AC24" s="221"/>
      <c r="AD24" s="213">
        <f>AE24/AE44</f>
        <v>1.8746311542074585E-2</v>
      </c>
      <c r="AE24" s="214">
        <v>58165.18</v>
      </c>
      <c r="AF24" s="203"/>
      <c r="AI24" s="17"/>
      <c r="AJ24" s="203"/>
      <c r="AK24" s="20"/>
    </row>
    <row r="25" spans="1:37" s="19" customFormat="1" ht="17.25" customHeight="1">
      <c r="A25" s="208" t="s">
        <v>165</v>
      </c>
      <c r="B25" s="296" t="s">
        <v>195</v>
      </c>
      <c r="C25" s="297"/>
      <c r="D25" s="298"/>
      <c r="E25" s="215"/>
      <c r="F25" s="216"/>
      <c r="G25" s="216"/>
      <c r="H25" s="216"/>
      <c r="I25" s="216"/>
      <c r="J25" s="216"/>
      <c r="K25" s="216"/>
      <c r="L25" s="209"/>
      <c r="M25" s="211"/>
      <c r="N25" s="209"/>
      <c r="O25" s="211"/>
      <c r="P25" s="209"/>
      <c r="Q25" s="211"/>
      <c r="R25" s="217"/>
      <c r="S25" s="218"/>
      <c r="T25" s="217"/>
      <c r="U25" s="218"/>
      <c r="V25" s="219"/>
      <c r="W25" s="222"/>
      <c r="X25" s="220"/>
      <c r="Y25" s="221"/>
      <c r="Z25" s="217"/>
      <c r="AA25" s="221"/>
      <c r="AB25" s="209">
        <v>1</v>
      </c>
      <c r="AC25" s="221">
        <f>AE25*AB25</f>
        <v>51502.66</v>
      </c>
      <c r="AD25" s="213">
        <f>AE25/AE44</f>
        <v>1.6599018684469696E-2</v>
      </c>
      <c r="AE25" s="214">
        <v>51502.66</v>
      </c>
      <c r="AF25" s="203"/>
      <c r="AI25" s="17"/>
      <c r="AJ25" s="203"/>
      <c r="AK25" s="20"/>
    </row>
    <row r="26" spans="1:37" s="19" customFormat="1" ht="17.25" customHeight="1">
      <c r="A26" s="208" t="s">
        <v>166</v>
      </c>
      <c r="B26" s="296" t="s">
        <v>196</v>
      </c>
      <c r="C26" s="297"/>
      <c r="D26" s="298"/>
      <c r="E26" s="215"/>
      <c r="F26" s="216"/>
      <c r="G26" s="216"/>
      <c r="H26" s="216"/>
      <c r="I26" s="216"/>
      <c r="J26" s="216"/>
      <c r="K26" s="216"/>
      <c r="L26" s="209"/>
      <c r="M26" s="211"/>
      <c r="N26" s="209"/>
      <c r="O26" s="211"/>
      <c r="P26" s="209"/>
      <c r="Q26" s="211"/>
      <c r="R26" s="217"/>
      <c r="S26" s="218"/>
      <c r="T26" s="217"/>
      <c r="U26" s="218"/>
      <c r="V26" s="219"/>
      <c r="W26" s="222"/>
      <c r="X26" s="220"/>
      <c r="Y26" s="221"/>
      <c r="Z26" s="217"/>
      <c r="AA26" s="221"/>
      <c r="AB26" s="209">
        <v>1</v>
      </c>
      <c r="AC26" s="221">
        <f t="shared" ref="AC26:AC27" si="1">AE26*AB26</f>
        <v>27882.880000000001</v>
      </c>
      <c r="AD26" s="213">
        <f>AE26/AE44</f>
        <v>8.9864959615061895E-3</v>
      </c>
      <c r="AE26" s="214">
        <v>27882.880000000001</v>
      </c>
      <c r="AF26" s="203"/>
      <c r="AI26" s="17"/>
      <c r="AJ26" s="203"/>
      <c r="AK26" s="20"/>
    </row>
    <row r="27" spans="1:37" s="19" customFormat="1" ht="17.25" customHeight="1">
      <c r="A27" s="208" t="s">
        <v>167</v>
      </c>
      <c r="B27" s="296" t="s">
        <v>197</v>
      </c>
      <c r="C27" s="297"/>
      <c r="D27" s="298"/>
      <c r="E27" s="215"/>
      <c r="F27" s="216"/>
      <c r="G27" s="216"/>
      <c r="H27" s="216"/>
      <c r="I27" s="216"/>
      <c r="J27" s="216"/>
      <c r="K27" s="216"/>
      <c r="L27" s="209"/>
      <c r="M27" s="211"/>
      <c r="N27" s="209"/>
      <c r="O27" s="211"/>
      <c r="P27" s="209"/>
      <c r="Q27" s="211"/>
      <c r="R27" s="217"/>
      <c r="S27" s="218"/>
      <c r="T27" s="217"/>
      <c r="U27" s="218"/>
      <c r="V27" s="219"/>
      <c r="W27" s="222"/>
      <c r="X27" s="220"/>
      <c r="Y27" s="221"/>
      <c r="Z27" s="217"/>
      <c r="AA27" s="221"/>
      <c r="AB27" s="209">
        <v>1</v>
      </c>
      <c r="AC27" s="221">
        <f t="shared" si="1"/>
        <v>22080.959999999999</v>
      </c>
      <c r="AD27" s="213">
        <f>AE27/AE44</f>
        <v>7.1165696608879603E-3</v>
      </c>
      <c r="AE27" s="214">
        <v>22080.959999999999</v>
      </c>
      <c r="AF27" s="203"/>
      <c r="AI27" s="17"/>
      <c r="AJ27" s="203"/>
      <c r="AK27" s="20"/>
    </row>
    <row r="28" spans="1:37" s="19" customFormat="1" ht="17.25" customHeight="1">
      <c r="A28" s="208" t="s">
        <v>168</v>
      </c>
      <c r="B28" s="296" t="s">
        <v>198</v>
      </c>
      <c r="C28" s="297"/>
      <c r="D28" s="298"/>
      <c r="E28" s="215"/>
      <c r="F28" s="216"/>
      <c r="G28" s="216"/>
      <c r="H28" s="216"/>
      <c r="I28" s="216"/>
      <c r="J28" s="216"/>
      <c r="K28" s="216"/>
      <c r="L28" s="209"/>
      <c r="M28" s="211"/>
      <c r="N28" s="209"/>
      <c r="O28" s="211"/>
      <c r="P28" s="209"/>
      <c r="Q28" s="211"/>
      <c r="R28" s="217"/>
      <c r="S28" s="218"/>
      <c r="T28" s="217"/>
      <c r="U28" s="218"/>
      <c r="V28" s="209">
        <v>1</v>
      </c>
      <c r="W28" s="222">
        <f t="shared" ref="W28:W30" si="2">AE28*V28</f>
        <v>205115.51</v>
      </c>
      <c r="X28" s="220"/>
      <c r="Y28" s="221"/>
      <c r="Z28" s="217"/>
      <c r="AA28" s="221"/>
      <c r="AB28" s="209"/>
      <c r="AC28" s="221"/>
      <c r="AD28" s="213">
        <f>AE28/AE44</f>
        <v>6.6107579355406704E-2</v>
      </c>
      <c r="AE28" s="214">
        <v>205115.51</v>
      </c>
      <c r="AF28" s="203"/>
      <c r="AI28" s="17"/>
      <c r="AJ28" s="203"/>
      <c r="AK28" s="20"/>
    </row>
    <row r="29" spans="1:37" s="19" customFormat="1" ht="17.25" customHeight="1">
      <c r="A29" s="208" t="s">
        <v>169</v>
      </c>
      <c r="B29" s="296" t="s">
        <v>199</v>
      </c>
      <c r="C29" s="297"/>
      <c r="D29" s="298"/>
      <c r="E29" s="215"/>
      <c r="F29" s="216"/>
      <c r="G29" s="216"/>
      <c r="H29" s="216"/>
      <c r="I29" s="216"/>
      <c r="J29" s="216"/>
      <c r="K29" s="216"/>
      <c r="L29" s="209"/>
      <c r="M29" s="211"/>
      <c r="N29" s="209"/>
      <c r="O29" s="211"/>
      <c r="P29" s="209"/>
      <c r="Q29" s="211"/>
      <c r="R29" s="217"/>
      <c r="S29" s="218"/>
      <c r="T29" s="217"/>
      <c r="U29" s="218"/>
      <c r="V29" s="209">
        <v>1</v>
      </c>
      <c r="W29" s="222">
        <f t="shared" si="2"/>
        <v>23268.14</v>
      </c>
      <c r="X29" s="220"/>
      <c r="Y29" s="221"/>
      <c r="Z29" s="217"/>
      <c r="AA29" s="221"/>
      <c r="AB29" s="209"/>
      <c r="AC29" s="221"/>
      <c r="AD29" s="213">
        <f>AE29/AE44</f>
        <v>7.4991911216402548E-3</v>
      </c>
      <c r="AE29" s="214">
        <v>23268.14</v>
      </c>
      <c r="AF29" s="203"/>
      <c r="AI29" s="17"/>
      <c r="AJ29" s="203"/>
      <c r="AK29" s="20"/>
    </row>
    <row r="30" spans="1:37" s="19" customFormat="1" ht="17.25" customHeight="1">
      <c r="A30" s="208" t="s">
        <v>170</v>
      </c>
      <c r="B30" s="296" t="s">
        <v>203</v>
      </c>
      <c r="C30" s="297"/>
      <c r="D30" s="298"/>
      <c r="E30" s="215"/>
      <c r="F30" s="216"/>
      <c r="G30" s="216"/>
      <c r="H30" s="216"/>
      <c r="I30" s="216"/>
      <c r="J30" s="216"/>
      <c r="K30" s="216"/>
      <c r="L30" s="209"/>
      <c r="M30" s="211"/>
      <c r="N30" s="209"/>
      <c r="O30" s="211"/>
      <c r="P30" s="209"/>
      <c r="Q30" s="211"/>
      <c r="R30" s="217"/>
      <c r="S30" s="218"/>
      <c r="T30" s="217"/>
      <c r="U30" s="218"/>
      <c r="V30" s="209">
        <v>1</v>
      </c>
      <c r="W30" s="222">
        <f t="shared" si="2"/>
        <v>22917.24</v>
      </c>
      <c r="X30" s="220"/>
      <c r="Y30" s="221"/>
      <c r="Z30" s="217"/>
      <c r="AA30" s="221"/>
      <c r="AB30" s="209"/>
      <c r="AC30" s="221"/>
      <c r="AD30" s="213">
        <f>AE30/AE44</f>
        <v>7.386098018169863E-3</v>
      </c>
      <c r="AE30" s="214">
        <v>22917.24</v>
      </c>
      <c r="AF30" s="203"/>
      <c r="AI30" s="17"/>
      <c r="AJ30" s="203"/>
      <c r="AK30" s="20"/>
    </row>
    <row r="31" spans="1:37" s="19" customFormat="1" ht="17.25" customHeight="1">
      <c r="A31" s="208" t="s">
        <v>171</v>
      </c>
      <c r="B31" s="296" t="s">
        <v>200</v>
      </c>
      <c r="C31" s="297"/>
      <c r="D31" s="298"/>
      <c r="E31" s="215"/>
      <c r="F31" s="216"/>
      <c r="G31" s="216"/>
      <c r="H31" s="216"/>
      <c r="I31" s="216"/>
      <c r="J31" s="216"/>
      <c r="K31" s="216"/>
      <c r="L31" s="209"/>
      <c r="M31" s="211"/>
      <c r="N31" s="209"/>
      <c r="O31" s="211"/>
      <c r="P31" s="209"/>
      <c r="Q31" s="211"/>
      <c r="R31" s="217"/>
      <c r="S31" s="218"/>
      <c r="T31" s="217"/>
      <c r="U31" s="218"/>
      <c r="V31" s="219"/>
      <c r="W31" s="218"/>
      <c r="X31" s="209">
        <v>1</v>
      </c>
      <c r="Y31" s="223">
        <f>AE31*X31</f>
        <v>65873.8</v>
      </c>
      <c r="Z31" s="217"/>
      <c r="AA31" s="221"/>
      <c r="AB31" s="209"/>
      <c r="AC31" s="221"/>
      <c r="AD31" s="213">
        <f>AE31/AE44</f>
        <v>2.1230756567078669E-2</v>
      </c>
      <c r="AE31" s="214">
        <v>65873.8</v>
      </c>
      <c r="AF31" s="203"/>
      <c r="AI31" s="17"/>
      <c r="AJ31" s="203"/>
      <c r="AK31" s="20"/>
    </row>
    <row r="32" spans="1:37" s="19" customFormat="1" ht="17.25" customHeight="1">
      <c r="A32" s="208" t="s">
        <v>172</v>
      </c>
      <c r="B32" s="296" t="s">
        <v>201</v>
      </c>
      <c r="C32" s="297"/>
      <c r="D32" s="298"/>
      <c r="E32" s="215"/>
      <c r="F32" s="216"/>
      <c r="G32" s="216"/>
      <c r="H32" s="216"/>
      <c r="I32" s="216"/>
      <c r="J32" s="216"/>
      <c r="K32" s="216"/>
      <c r="L32" s="209"/>
      <c r="M32" s="211"/>
      <c r="N32" s="209"/>
      <c r="O32" s="211"/>
      <c r="P32" s="209"/>
      <c r="Q32" s="211"/>
      <c r="R32" s="217"/>
      <c r="S32" s="218"/>
      <c r="T32" s="217"/>
      <c r="U32" s="218"/>
      <c r="V32" s="219"/>
      <c r="W32" s="218"/>
      <c r="X32" s="209"/>
      <c r="Y32" s="223"/>
      <c r="Z32" s="209">
        <v>1</v>
      </c>
      <c r="AA32" s="223">
        <f>AE32*Z32</f>
        <v>52757.4</v>
      </c>
      <c r="AB32" s="209"/>
      <c r="AC32" s="221"/>
      <c r="AD32" s="213">
        <f>AE32/AE44</f>
        <v>1.7003414354599188E-2</v>
      </c>
      <c r="AE32" s="214">
        <v>52757.4</v>
      </c>
      <c r="AF32" s="203"/>
      <c r="AI32" s="17"/>
      <c r="AJ32" s="203"/>
      <c r="AK32" s="20"/>
    </row>
    <row r="33" spans="1:37" s="19" customFormat="1" ht="17.25" customHeight="1">
      <c r="A33" s="208" t="s">
        <v>173</v>
      </c>
      <c r="B33" s="296" t="s">
        <v>202</v>
      </c>
      <c r="C33" s="297"/>
      <c r="D33" s="298"/>
      <c r="E33" s="215"/>
      <c r="F33" s="216"/>
      <c r="G33" s="216"/>
      <c r="H33" s="216"/>
      <c r="I33" s="216"/>
      <c r="J33" s="216"/>
      <c r="K33" s="216"/>
      <c r="L33" s="209"/>
      <c r="M33" s="211"/>
      <c r="N33" s="209"/>
      <c r="O33" s="211"/>
      <c r="P33" s="209"/>
      <c r="Q33" s="211"/>
      <c r="R33" s="217"/>
      <c r="S33" s="218"/>
      <c r="T33" s="217"/>
      <c r="U33" s="218"/>
      <c r="V33" s="219"/>
      <c r="W33" s="218"/>
      <c r="X33" s="209">
        <v>1</v>
      </c>
      <c r="Y33" s="223">
        <f t="shared" ref="Y33" si="3">AE33*X33</f>
        <v>137483.09</v>
      </c>
      <c r="Z33" s="209"/>
      <c r="AA33" s="223"/>
      <c r="AB33" s="209"/>
      <c r="AC33" s="221"/>
      <c r="AD33" s="213">
        <f>AE33/AE44</f>
        <v>4.4310029418065562E-2</v>
      </c>
      <c r="AE33" s="214">
        <v>137483.09</v>
      </c>
      <c r="AF33" s="203"/>
      <c r="AI33" s="17"/>
      <c r="AJ33" s="203"/>
      <c r="AK33" s="20"/>
    </row>
    <row r="34" spans="1:37" s="19" customFormat="1" ht="17.25" customHeight="1">
      <c r="A34" s="208" t="s">
        <v>174</v>
      </c>
      <c r="B34" s="296" t="s">
        <v>204</v>
      </c>
      <c r="C34" s="297"/>
      <c r="D34" s="298"/>
      <c r="E34" s="215"/>
      <c r="F34" s="216"/>
      <c r="G34" s="216"/>
      <c r="H34" s="216"/>
      <c r="I34" s="216"/>
      <c r="J34" s="216"/>
      <c r="K34" s="216"/>
      <c r="L34" s="209"/>
      <c r="M34" s="211"/>
      <c r="N34" s="209"/>
      <c r="O34" s="211"/>
      <c r="P34" s="209">
        <v>1</v>
      </c>
      <c r="Q34" s="212">
        <f>AE34*P34</f>
        <v>21898.5</v>
      </c>
      <c r="R34" s="217"/>
      <c r="S34" s="218"/>
      <c r="T34" s="217"/>
      <c r="U34" s="218"/>
      <c r="V34" s="219"/>
      <c r="W34" s="218"/>
      <c r="X34" s="209"/>
      <c r="Y34" s="221"/>
      <c r="Z34" s="209"/>
      <c r="AA34" s="223"/>
      <c r="AB34" s="209"/>
      <c r="AC34" s="221"/>
      <c r="AD34" s="213">
        <f>AE34/AE44</f>
        <v>7.057763825438523E-3</v>
      </c>
      <c r="AE34" s="214">
        <v>21898.5</v>
      </c>
      <c r="AF34" s="203"/>
      <c r="AI34" s="17"/>
      <c r="AJ34" s="203"/>
      <c r="AK34" s="20"/>
    </row>
    <row r="35" spans="1:37" s="19" customFormat="1" ht="17.25" customHeight="1">
      <c r="A35" s="208" t="s">
        <v>175</v>
      </c>
      <c r="B35" s="296" t="s">
        <v>205</v>
      </c>
      <c r="C35" s="297"/>
      <c r="D35" s="298"/>
      <c r="E35" s="215"/>
      <c r="F35" s="216"/>
      <c r="G35" s="216"/>
      <c r="H35" s="216"/>
      <c r="I35" s="216"/>
      <c r="J35" s="216"/>
      <c r="K35" s="216"/>
      <c r="L35" s="209"/>
      <c r="M35" s="211"/>
      <c r="N35" s="209"/>
      <c r="O35" s="211"/>
      <c r="P35" s="209">
        <v>1</v>
      </c>
      <c r="Q35" s="212">
        <f t="shared" ref="Q35:Q38" si="4">AE35*P35</f>
        <v>16259.2</v>
      </c>
      <c r="R35" s="217"/>
      <c r="S35" s="218"/>
      <c r="T35" s="217"/>
      <c r="U35" s="218"/>
      <c r="V35" s="219"/>
      <c r="W35" s="218"/>
      <c r="X35" s="209"/>
      <c r="Y35" s="221"/>
      <c r="Z35" s="209"/>
      <c r="AA35" s="223"/>
      <c r="AB35" s="209"/>
      <c r="AC35" s="221"/>
      <c r="AD35" s="213">
        <f>AE35/AE44</f>
        <v>5.2402490394579558E-3</v>
      </c>
      <c r="AE35" s="214">
        <v>16259.2</v>
      </c>
      <c r="AF35" s="203"/>
      <c r="AI35" s="17"/>
      <c r="AJ35" s="203"/>
      <c r="AK35" s="20"/>
    </row>
    <row r="36" spans="1:37" s="19" customFormat="1" ht="17.25" customHeight="1">
      <c r="A36" s="208" t="s">
        <v>176</v>
      </c>
      <c r="B36" s="296" t="s">
        <v>206</v>
      </c>
      <c r="C36" s="297"/>
      <c r="D36" s="298"/>
      <c r="E36" s="215"/>
      <c r="F36" s="216"/>
      <c r="G36" s="216"/>
      <c r="H36" s="216"/>
      <c r="I36" s="216"/>
      <c r="J36" s="216"/>
      <c r="K36" s="216"/>
      <c r="L36" s="209"/>
      <c r="M36" s="211"/>
      <c r="N36" s="209"/>
      <c r="O36" s="211"/>
      <c r="P36" s="209">
        <v>1</v>
      </c>
      <c r="Q36" s="212">
        <f t="shared" si="4"/>
        <v>15350.3</v>
      </c>
      <c r="R36" s="217"/>
      <c r="S36" s="218"/>
      <c r="T36" s="217"/>
      <c r="U36" s="218"/>
      <c r="V36" s="219"/>
      <c r="W36" s="218"/>
      <c r="X36" s="209"/>
      <c r="Y36" s="221"/>
      <c r="Z36" s="209"/>
      <c r="AA36" s="223"/>
      <c r="AB36" s="209"/>
      <c r="AC36" s="221"/>
      <c r="AD36" s="213">
        <f>AE36/AE44</f>
        <v>4.9473156631563327E-3</v>
      </c>
      <c r="AE36" s="214">
        <v>15350.3</v>
      </c>
      <c r="AF36" s="203"/>
      <c r="AI36" s="17"/>
      <c r="AJ36" s="203"/>
      <c r="AK36" s="20"/>
    </row>
    <row r="37" spans="1:37" s="19" customFormat="1" ht="17.25" customHeight="1">
      <c r="A37" s="208" t="s">
        <v>177</v>
      </c>
      <c r="B37" s="296" t="s">
        <v>207</v>
      </c>
      <c r="C37" s="297"/>
      <c r="D37" s="298"/>
      <c r="E37" s="215"/>
      <c r="F37" s="216"/>
      <c r="G37" s="216"/>
      <c r="H37" s="216"/>
      <c r="I37" s="216"/>
      <c r="J37" s="216"/>
      <c r="K37" s="216"/>
      <c r="L37" s="209"/>
      <c r="M37" s="211"/>
      <c r="N37" s="209">
        <v>1</v>
      </c>
      <c r="O37" s="212">
        <f>AE37*N37</f>
        <v>25661.48</v>
      </c>
      <c r="P37" s="209"/>
      <c r="Q37" s="212"/>
      <c r="R37" s="217"/>
      <c r="S37" s="218"/>
      <c r="T37" s="217"/>
      <c r="U37" s="218"/>
      <c r="V37" s="219"/>
      <c r="W37" s="218"/>
      <c r="X37" s="209"/>
      <c r="Y37" s="221"/>
      <c r="Z37" s="209"/>
      <c r="AA37" s="223"/>
      <c r="AB37" s="209"/>
      <c r="AC37" s="221"/>
      <c r="AD37" s="213">
        <f>AE37/AE44</f>
        <v>8.2705511907762708E-3</v>
      </c>
      <c r="AE37" s="214">
        <v>25661.48</v>
      </c>
      <c r="AF37" s="203"/>
      <c r="AI37" s="17"/>
      <c r="AJ37" s="203"/>
      <c r="AK37" s="20"/>
    </row>
    <row r="38" spans="1:37" s="19" customFormat="1" ht="17.25" customHeight="1">
      <c r="A38" s="208" t="s">
        <v>178</v>
      </c>
      <c r="B38" s="296" t="s">
        <v>208</v>
      </c>
      <c r="C38" s="297"/>
      <c r="D38" s="298"/>
      <c r="E38" s="215"/>
      <c r="F38" s="216"/>
      <c r="G38" s="216"/>
      <c r="H38" s="216"/>
      <c r="I38" s="216"/>
      <c r="J38" s="216"/>
      <c r="K38" s="216"/>
      <c r="L38" s="209"/>
      <c r="M38" s="211"/>
      <c r="N38" s="209"/>
      <c r="O38" s="211"/>
      <c r="P38" s="209">
        <v>1</v>
      </c>
      <c r="Q38" s="211">
        <f t="shared" si="4"/>
        <v>62359.3</v>
      </c>
      <c r="R38" s="217"/>
      <c r="S38" s="218"/>
      <c r="T38" s="217"/>
      <c r="U38" s="218"/>
      <c r="V38" s="219"/>
      <c r="W38" s="218"/>
      <c r="X38" s="209"/>
      <c r="Y38" s="221"/>
      <c r="Z38" s="209"/>
      <c r="AA38" s="223"/>
      <c r="AB38" s="209"/>
      <c r="AC38" s="221"/>
      <c r="AD38" s="213">
        <f>AE38/AE44</f>
        <v>2.0098052913198095E-2</v>
      </c>
      <c r="AE38" s="214">
        <v>62359.3</v>
      </c>
      <c r="AF38" s="203"/>
      <c r="AI38" s="17"/>
      <c r="AJ38" s="203"/>
      <c r="AK38" s="20"/>
    </row>
    <row r="39" spans="1:37" s="19" customFormat="1" ht="17.25" customHeight="1">
      <c r="A39" s="208" t="s">
        <v>179</v>
      </c>
      <c r="B39" s="296" t="s">
        <v>214</v>
      </c>
      <c r="C39" s="297"/>
      <c r="D39" s="298"/>
      <c r="E39" s="215"/>
      <c r="F39" s="216"/>
      <c r="G39" s="216"/>
      <c r="H39" s="216"/>
      <c r="I39" s="216"/>
      <c r="J39" s="216"/>
      <c r="K39" s="216"/>
      <c r="L39" s="209"/>
      <c r="M39" s="211"/>
      <c r="N39" s="209"/>
      <c r="O39" s="211"/>
      <c r="P39" s="209"/>
      <c r="Q39" s="211"/>
      <c r="R39" s="217"/>
      <c r="S39" s="218"/>
      <c r="T39" s="217"/>
      <c r="U39" s="218"/>
      <c r="V39" s="219"/>
      <c r="W39" s="218"/>
      <c r="X39" s="209"/>
      <c r="Y39" s="221"/>
      <c r="Z39" s="209">
        <v>1</v>
      </c>
      <c r="AA39" s="223">
        <f t="shared" ref="AA39" si="5">AE39*Z39</f>
        <v>86583</v>
      </c>
      <c r="AB39" s="209"/>
      <c r="AC39" s="221"/>
      <c r="AD39" s="213">
        <f>AE39/AE44</f>
        <v>2.7905215667645894E-2</v>
      </c>
      <c r="AE39" s="214">
        <v>86583</v>
      </c>
      <c r="AF39" s="203"/>
      <c r="AI39" s="17"/>
      <c r="AJ39" s="203"/>
      <c r="AK39" s="20"/>
    </row>
    <row r="40" spans="1:37" s="19" customFormat="1" ht="17.25" customHeight="1">
      <c r="A40" s="208" t="s">
        <v>180</v>
      </c>
      <c r="B40" s="296" t="s">
        <v>210</v>
      </c>
      <c r="C40" s="297"/>
      <c r="D40" s="298"/>
      <c r="E40" s="215"/>
      <c r="F40" s="224"/>
      <c r="G40" s="224"/>
      <c r="H40" s="224"/>
      <c r="I40" s="224"/>
      <c r="J40" s="224"/>
      <c r="K40" s="224"/>
      <c r="L40" s="209"/>
      <c r="M40" s="211"/>
      <c r="N40" s="209"/>
      <c r="O40" s="211"/>
      <c r="P40" s="209"/>
      <c r="Q40" s="211"/>
      <c r="R40" s="217"/>
      <c r="S40" s="218"/>
      <c r="T40" s="217"/>
      <c r="U40" s="218"/>
      <c r="V40" s="219"/>
      <c r="W40" s="218"/>
      <c r="X40" s="220"/>
      <c r="Y40" s="221"/>
      <c r="Z40" s="217"/>
      <c r="AA40" s="221"/>
      <c r="AB40" s="209">
        <v>1</v>
      </c>
      <c r="AC40" s="221">
        <f t="shared" ref="AC40:AC41" si="6">AE40*AB40</f>
        <v>57276.98</v>
      </c>
      <c r="AD40" s="213">
        <f>AE40/AE44</f>
        <v>1.8460049659765089E-2</v>
      </c>
      <c r="AE40" s="214">
        <v>57276.98</v>
      </c>
      <c r="AF40" s="203"/>
      <c r="AI40" s="17"/>
      <c r="AJ40" s="203"/>
      <c r="AK40" s="20"/>
    </row>
    <row r="41" spans="1:37" s="19" customFormat="1" ht="17.25" customHeight="1">
      <c r="A41" s="208" t="s">
        <v>181</v>
      </c>
      <c r="B41" s="296" t="s">
        <v>211</v>
      </c>
      <c r="C41" s="297"/>
      <c r="D41" s="298"/>
      <c r="E41" s="215"/>
      <c r="F41" s="216"/>
      <c r="G41" s="216"/>
      <c r="H41" s="216"/>
      <c r="I41" s="216"/>
      <c r="J41" s="216"/>
      <c r="K41" s="216"/>
      <c r="L41" s="209"/>
      <c r="M41" s="211"/>
      <c r="N41" s="209"/>
      <c r="O41" s="211"/>
      <c r="P41" s="209"/>
      <c r="Q41" s="211"/>
      <c r="R41" s="217"/>
      <c r="S41" s="218"/>
      <c r="T41" s="217"/>
      <c r="U41" s="218"/>
      <c r="V41" s="219"/>
      <c r="W41" s="218"/>
      <c r="X41" s="220"/>
      <c r="Y41" s="221"/>
      <c r="Z41" s="217"/>
      <c r="AA41" s="221"/>
      <c r="AB41" s="209">
        <v>1</v>
      </c>
      <c r="AC41" s="221">
        <f t="shared" si="6"/>
        <v>15090.46</v>
      </c>
      <c r="AD41" s="213">
        <f>AE41/AE44</f>
        <v>4.8635706873633817E-3</v>
      </c>
      <c r="AE41" s="214">
        <v>15090.46</v>
      </c>
      <c r="AF41" s="203"/>
      <c r="AI41" s="17"/>
      <c r="AJ41" s="203"/>
      <c r="AK41" s="20"/>
    </row>
    <row r="42" spans="1:37" s="19" customFormat="1" ht="18" customHeight="1">
      <c r="A42" s="304" t="s">
        <v>11</v>
      </c>
      <c r="B42" s="304"/>
      <c r="C42" s="304"/>
      <c r="D42" s="304"/>
      <c r="E42" s="304"/>
      <c r="F42" s="225"/>
      <c r="G42" s="225">
        <f>SUM(G11:G41)</f>
        <v>236368.90000000002</v>
      </c>
      <c r="H42" s="225"/>
      <c r="I42" s="225">
        <f>SUM(I11:I41)</f>
        <v>255031.12</v>
      </c>
      <c r="J42" s="225"/>
      <c r="K42" s="225">
        <f>SUM(K11:K41)</f>
        <v>274148.57</v>
      </c>
      <c r="L42" s="226"/>
      <c r="M42" s="227">
        <f>SUM(M11:M41)</f>
        <v>231819.5</v>
      </c>
      <c r="N42" s="226"/>
      <c r="O42" s="227">
        <f>SUM(O11:O41)</f>
        <v>546367.25</v>
      </c>
      <c r="P42" s="226"/>
      <c r="Q42" s="227">
        <f>SUM(Q11:Q41)</f>
        <v>115867.3</v>
      </c>
      <c r="R42" s="228"/>
      <c r="S42" s="222">
        <f>SUM(S11:S41)</f>
        <v>252290.76</v>
      </c>
      <c r="T42" s="229"/>
      <c r="U42" s="229">
        <f>SUM(U11:U41)</f>
        <v>235964</v>
      </c>
      <c r="V42" s="229"/>
      <c r="W42" s="229">
        <f>SUM(W11:W41)</f>
        <v>309466.07</v>
      </c>
      <c r="X42" s="229"/>
      <c r="Y42" s="229">
        <f>SUM(Y11:Y41)</f>
        <v>203356.89</v>
      </c>
      <c r="Z42" s="229"/>
      <c r="AA42" s="229">
        <f>SUM(AA11:AA41)</f>
        <v>139340.4</v>
      </c>
      <c r="AB42" s="229"/>
      <c r="AC42" s="229">
        <f>SUM(AC11:AC41)</f>
        <v>302732.54000000004</v>
      </c>
      <c r="AD42" s="230"/>
      <c r="AE42" s="231"/>
      <c r="AF42" s="21"/>
      <c r="AI42" s="22"/>
      <c r="AJ42" s="23"/>
      <c r="AK42" s="20"/>
    </row>
    <row r="43" spans="1:37" s="19" customFormat="1" ht="17.25" customHeight="1">
      <c r="A43" s="305" t="s">
        <v>12</v>
      </c>
      <c r="B43" s="305"/>
      <c r="C43" s="305"/>
      <c r="D43" s="305"/>
      <c r="E43" s="305"/>
      <c r="F43" s="239">
        <f>G42/AE44</f>
        <v>7.6180371800748728E-2</v>
      </c>
      <c r="G43" s="225"/>
      <c r="H43" s="239">
        <f>I42/AE44</f>
        <v>8.2195100719093597E-2</v>
      </c>
      <c r="I43" s="225"/>
      <c r="J43" s="239">
        <f>K42/AE44</f>
        <v>8.8356547715217976E-2</v>
      </c>
      <c r="K43" s="225"/>
      <c r="L43" s="209">
        <f>M42/AE44</f>
        <v>7.4714125676701409E-2</v>
      </c>
      <c r="M43" s="232"/>
      <c r="N43" s="209">
        <f>O42/AE44</f>
        <v>0.17609110269901254</v>
      </c>
      <c r="O43" s="232"/>
      <c r="P43" s="209">
        <f>Q42/AE44</f>
        <v>3.7343381441250906E-2</v>
      </c>
      <c r="Q43" s="232"/>
      <c r="R43" s="219">
        <f>S42/AE44</f>
        <v>8.1311898048742712E-2</v>
      </c>
      <c r="S43" s="232"/>
      <c r="T43" s="209">
        <f>U42/AE44</f>
        <v>7.604987479990756E-2</v>
      </c>
      <c r="U43" s="211"/>
      <c r="V43" s="219">
        <f>W42/AE44</f>
        <v>9.9739180037291403E-2</v>
      </c>
      <c r="W43" s="211"/>
      <c r="X43" s="219">
        <f>Y42/AE44</f>
        <v>6.5540785985144234E-2</v>
      </c>
      <c r="Y43" s="211"/>
      <c r="Z43" s="209">
        <f>AA42/AE44</f>
        <v>4.4908630022245086E-2</v>
      </c>
      <c r="AA43" s="211"/>
      <c r="AB43" s="209">
        <f>AC42/AE44</f>
        <v>9.7569001054643972E-2</v>
      </c>
      <c r="AC43" s="211"/>
      <c r="AD43" s="233"/>
      <c r="AE43" s="234"/>
      <c r="AF43" s="20"/>
      <c r="AG43" s="44"/>
      <c r="AI43" s="15"/>
      <c r="AJ43" s="24"/>
      <c r="AK43" s="20"/>
    </row>
    <row r="44" spans="1:37" s="19" customFormat="1" ht="17.25" customHeight="1">
      <c r="A44" s="305" t="s">
        <v>13</v>
      </c>
      <c r="B44" s="305"/>
      <c r="C44" s="305"/>
      <c r="D44" s="305"/>
      <c r="E44" s="305"/>
      <c r="F44" s="225"/>
      <c r="G44" s="225">
        <f>G42</f>
        <v>236368.90000000002</v>
      </c>
      <c r="H44" s="225"/>
      <c r="I44" s="225">
        <f>G44+I42</f>
        <v>491400.02</v>
      </c>
      <c r="J44" s="239"/>
      <c r="K44" s="225">
        <f>I44+K42</f>
        <v>765548.59000000008</v>
      </c>
      <c r="L44" s="209"/>
      <c r="M44" s="212">
        <f>K44+M42</f>
        <v>997368.09000000008</v>
      </c>
      <c r="N44" s="209"/>
      <c r="O44" s="211">
        <f>M44+O42</f>
        <v>1543735.34</v>
      </c>
      <c r="P44" s="209"/>
      <c r="Q44" s="212">
        <f>O44+Q42</f>
        <v>1659602.6400000001</v>
      </c>
      <c r="R44" s="235"/>
      <c r="S44" s="223">
        <f>Q44+S42</f>
        <v>1911893.4000000001</v>
      </c>
      <c r="T44" s="236"/>
      <c r="U44" s="236">
        <f>S44+U42</f>
        <v>2147857.4000000004</v>
      </c>
      <c r="V44" s="236"/>
      <c r="W44" s="236">
        <f>U44+W42</f>
        <v>2457323.4700000002</v>
      </c>
      <c r="X44" s="236"/>
      <c r="Y44" s="236">
        <f>W44+Y42</f>
        <v>2660680.3600000003</v>
      </c>
      <c r="Z44" s="236"/>
      <c r="AA44" s="236">
        <f>Y44+AA42</f>
        <v>2800020.7600000002</v>
      </c>
      <c r="AB44" s="236"/>
      <c r="AC44" s="244">
        <f>AA44+AC42</f>
        <v>3102753.3000000003</v>
      </c>
      <c r="AD44" s="210"/>
      <c r="AE44" s="237">
        <f>SUM(AE11:AE43)</f>
        <v>3102753.3</v>
      </c>
      <c r="AF44" s="20"/>
      <c r="AI44" s="20"/>
      <c r="AJ44" s="20"/>
      <c r="AK44" s="20"/>
    </row>
    <row r="45" spans="1:37" s="19" customFormat="1" ht="18.75" customHeight="1">
      <c r="A45" s="305" t="s">
        <v>14</v>
      </c>
      <c r="B45" s="305"/>
      <c r="C45" s="305"/>
      <c r="D45" s="305"/>
      <c r="E45" s="305"/>
      <c r="F45" s="239">
        <f>F43</f>
        <v>7.6180371800748728E-2</v>
      </c>
      <c r="G45" s="225"/>
      <c r="H45" s="239">
        <f>F45+H43</f>
        <v>0.15837547251984233</v>
      </c>
      <c r="I45" s="225"/>
      <c r="J45" s="239">
        <f>H45+J43</f>
        <v>0.2467320202350603</v>
      </c>
      <c r="K45" s="225"/>
      <c r="L45" s="209">
        <f>J45+L43</f>
        <v>0.32144614591176168</v>
      </c>
      <c r="M45" s="211"/>
      <c r="N45" s="209">
        <f>L45+N43</f>
        <v>0.4975372486107742</v>
      </c>
      <c r="O45" s="211"/>
      <c r="P45" s="209">
        <f>N45+P43</f>
        <v>0.53488063005202513</v>
      </c>
      <c r="Q45" s="211"/>
      <c r="R45" s="219">
        <f>P45+R43</f>
        <v>0.61619252810076786</v>
      </c>
      <c r="S45" s="210"/>
      <c r="T45" s="209">
        <f>R45+T43</f>
        <v>0.6922424029006754</v>
      </c>
      <c r="U45" s="210"/>
      <c r="V45" s="219">
        <f>T45+V43</f>
        <v>0.79198158293796683</v>
      </c>
      <c r="W45" s="210"/>
      <c r="X45" s="219">
        <f>V45+X43</f>
        <v>0.85752236892311107</v>
      </c>
      <c r="Y45" s="210"/>
      <c r="Z45" s="235">
        <f>X45+Z43</f>
        <v>0.90243099894535617</v>
      </c>
      <c r="AA45" s="210"/>
      <c r="AB45" s="243">
        <f>Z45+AB43</f>
        <v>1.0000000000000002</v>
      </c>
      <c r="AC45" s="210"/>
      <c r="AD45" s="238">
        <f>SUM(AD11:AD44)</f>
        <v>1</v>
      </c>
      <c r="AE45" s="210"/>
      <c r="AF45" s="20"/>
      <c r="AI45" s="20"/>
      <c r="AJ45" s="20"/>
      <c r="AK45" s="20"/>
    </row>
    <row r="46" spans="1:37" s="19" customFormat="1">
      <c r="A46" s="190"/>
      <c r="B46" s="25"/>
      <c r="C46" s="25"/>
      <c r="D46" s="25"/>
      <c r="E46" s="25"/>
      <c r="F46" s="25"/>
      <c r="G46" s="25"/>
      <c r="H46" s="25"/>
      <c r="I46" s="25"/>
      <c r="J46" s="25"/>
      <c r="K46" s="25"/>
      <c r="L46" s="25"/>
      <c r="M46" s="25"/>
      <c r="N46" s="25"/>
      <c r="O46" s="25"/>
      <c r="P46" s="25"/>
      <c r="Q46" s="25"/>
      <c r="R46" s="20"/>
      <c r="S46" s="20"/>
      <c r="T46" s="20"/>
      <c r="U46" s="20"/>
      <c r="V46" s="20"/>
      <c r="W46" s="20"/>
      <c r="X46" s="20"/>
      <c r="Y46" s="20"/>
      <c r="Z46" s="20"/>
      <c r="AA46" s="20"/>
      <c r="AB46" s="20"/>
      <c r="AC46" s="20"/>
      <c r="AD46" s="20"/>
      <c r="AE46" s="191"/>
      <c r="AF46" s="20"/>
    </row>
    <row r="47" spans="1:37" customFormat="1">
      <c r="A47" s="344" t="s">
        <v>215</v>
      </c>
      <c r="B47" s="345"/>
      <c r="C47" s="345"/>
      <c r="D47" s="345"/>
      <c r="E47" s="345"/>
      <c r="F47" s="345"/>
      <c r="G47" s="345"/>
      <c r="H47" s="345"/>
      <c r="I47" s="345"/>
      <c r="J47" s="193"/>
      <c r="K47" s="193"/>
      <c r="L47" s="193"/>
      <c r="M47" s="193"/>
      <c r="N47" s="193"/>
      <c r="O47" s="193"/>
      <c r="P47" s="193"/>
      <c r="Q47" s="193"/>
      <c r="R47" s="193"/>
      <c r="S47" s="11"/>
      <c r="T47" s="11"/>
      <c r="U47" s="11"/>
      <c r="V47" s="11"/>
      <c r="W47" s="11"/>
      <c r="X47" s="11"/>
      <c r="Y47" s="11"/>
      <c r="Z47" s="11"/>
      <c r="AA47" s="11"/>
      <c r="AB47" s="11"/>
      <c r="AC47" s="11"/>
      <c r="AD47" s="11"/>
      <c r="AE47" s="194"/>
      <c r="AF47" s="11"/>
      <c r="AG47" s="26"/>
      <c r="AH47" s="26"/>
      <c r="AI47" s="26"/>
      <c r="AJ47" s="26"/>
    </row>
    <row r="48" spans="1:37" customFormat="1">
      <c r="A48" s="342"/>
      <c r="B48" s="343"/>
      <c r="C48" s="343"/>
      <c r="D48" s="343"/>
      <c r="E48" s="343"/>
      <c r="F48" s="343"/>
      <c r="G48" s="343"/>
      <c r="H48" s="343"/>
      <c r="I48" s="343"/>
      <c r="J48" s="193"/>
      <c r="K48" s="193"/>
      <c r="L48" s="193"/>
      <c r="M48" s="193"/>
      <c r="N48" s="193"/>
      <c r="O48" s="193"/>
      <c r="P48" s="193"/>
      <c r="Q48" s="193"/>
      <c r="R48" s="193"/>
      <c r="S48" s="11"/>
      <c r="T48" s="11"/>
      <c r="U48" s="11"/>
      <c r="V48" s="11"/>
      <c r="W48" s="11"/>
      <c r="X48" s="11"/>
      <c r="Y48" s="11"/>
      <c r="Z48" s="11"/>
      <c r="AA48" s="11"/>
      <c r="AB48" s="11"/>
      <c r="AC48" s="11"/>
      <c r="AD48" s="11"/>
      <c r="AE48" s="194"/>
      <c r="AF48" s="11"/>
      <c r="AG48" s="26"/>
      <c r="AH48" s="26"/>
      <c r="AI48" s="26"/>
      <c r="AJ48" s="26"/>
    </row>
    <row r="49" spans="1:36" customFormat="1">
      <c r="A49" s="204"/>
      <c r="B49" s="205"/>
      <c r="C49" s="205"/>
      <c r="D49" s="205"/>
      <c r="E49" s="205"/>
      <c r="F49" s="205"/>
      <c r="G49" s="205"/>
      <c r="H49" s="205"/>
      <c r="I49" s="205"/>
      <c r="J49" s="193"/>
      <c r="K49" s="193"/>
      <c r="L49" s="193"/>
      <c r="M49" s="193"/>
      <c r="N49" s="193"/>
      <c r="O49" s="193"/>
      <c r="P49" s="193"/>
      <c r="Q49" s="193"/>
      <c r="R49" s="193"/>
      <c r="S49" s="11"/>
      <c r="T49" s="11"/>
      <c r="U49" s="11"/>
      <c r="V49" s="11"/>
      <c r="W49" s="11"/>
      <c r="X49" s="11"/>
      <c r="Y49" s="11"/>
      <c r="Z49" s="11"/>
      <c r="AA49" s="11"/>
      <c r="AB49" s="11"/>
      <c r="AC49" s="11"/>
      <c r="AD49" s="11"/>
      <c r="AE49" s="194"/>
      <c r="AF49" s="11"/>
      <c r="AG49" s="26"/>
      <c r="AH49" s="26"/>
      <c r="AI49" s="26"/>
      <c r="AJ49" s="26"/>
    </row>
    <row r="50" spans="1:36" customFormat="1">
      <c r="A50" s="204"/>
      <c r="B50" s="205"/>
      <c r="C50" s="205"/>
      <c r="D50" s="205"/>
      <c r="E50" s="205"/>
      <c r="F50" s="205"/>
      <c r="G50" s="205"/>
      <c r="H50" s="205"/>
      <c r="I50" s="205"/>
      <c r="J50" s="193"/>
      <c r="K50" s="193"/>
      <c r="L50" s="193"/>
      <c r="M50" s="193"/>
      <c r="N50" s="193"/>
      <c r="O50" s="193"/>
      <c r="P50" s="193"/>
      <c r="Q50" s="193"/>
      <c r="R50" s="193"/>
      <c r="S50" s="11"/>
      <c r="T50" s="11"/>
      <c r="U50" s="11"/>
      <c r="V50" s="11"/>
      <c r="W50" s="11"/>
      <c r="X50" s="11"/>
      <c r="Y50" s="11"/>
      <c r="Z50" s="11"/>
      <c r="AA50" s="11"/>
      <c r="AB50" s="11"/>
      <c r="AC50" s="11"/>
      <c r="AD50" s="11"/>
      <c r="AE50" s="194"/>
      <c r="AF50" s="11"/>
      <c r="AG50" s="26"/>
      <c r="AH50" s="26"/>
      <c r="AI50" s="26"/>
      <c r="AJ50" s="26"/>
    </row>
    <row r="51" spans="1:36" customFormat="1">
      <c r="A51" s="204"/>
      <c r="B51" s="205"/>
      <c r="C51" s="205"/>
      <c r="D51" s="205"/>
      <c r="E51" s="205"/>
      <c r="F51" s="205"/>
      <c r="G51" s="205"/>
      <c r="H51" s="205"/>
      <c r="I51" s="205"/>
      <c r="J51" s="193"/>
      <c r="K51" s="193"/>
      <c r="L51" s="193"/>
      <c r="M51" s="193"/>
      <c r="N51" s="193"/>
      <c r="O51" s="193"/>
      <c r="P51" s="193"/>
      <c r="Q51" s="193"/>
      <c r="R51" s="193"/>
      <c r="S51" s="11"/>
      <c r="T51" s="11"/>
      <c r="U51" s="11"/>
      <c r="V51" s="11"/>
      <c r="W51" s="11"/>
      <c r="X51" s="11"/>
      <c r="Y51" s="11"/>
      <c r="Z51" s="11"/>
      <c r="AA51" s="11"/>
      <c r="AB51" s="11"/>
      <c r="AC51" s="11"/>
      <c r="AD51" s="11"/>
      <c r="AE51" s="194"/>
      <c r="AF51" s="11"/>
      <c r="AG51" s="26"/>
      <c r="AH51" s="26"/>
      <c r="AI51" s="26"/>
      <c r="AJ51" s="26"/>
    </row>
    <row r="52" spans="1:36" s="1" customFormat="1">
      <c r="A52" s="192"/>
      <c r="B52" s="11"/>
      <c r="C52" s="182"/>
      <c r="D52" s="182"/>
      <c r="E52" s="27"/>
      <c r="F52" s="27"/>
      <c r="G52" s="27"/>
      <c r="H52" s="27"/>
      <c r="I52" s="27"/>
      <c r="J52" s="27"/>
      <c r="K52" s="27"/>
      <c r="L52" s="27"/>
      <c r="M52" s="27"/>
      <c r="N52" s="27"/>
      <c r="O52" s="27"/>
      <c r="P52" s="27"/>
      <c r="Q52" s="27"/>
      <c r="R52" s="28"/>
      <c r="S52" s="11"/>
      <c r="T52" s="11"/>
      <c r="U52" s="11"/>
      <c r="V52" s="11"/>
      <c r="W52" s="11"/>
      <c r="X52" s="11"/>
      <c r="Y52" s="11"/>
      <c r="Z52" s="11"/>
      <c r="AA52" s="11"/>
      <c r="AB52" s="11"/>
      <c r="AC52" s="11"/>
      <c r="AD52" s="11"/>
      <c r="AE52" s="194"/>
      <c r="AF52" s="11"/>
      <c r="AG52" s="11"/>
      <c r="AH52" s="11"/>
      <c r="AI52" s="11"/>
      <c r="AJ52" s="11"/>
    </row>
    <row r="53" spans="1:36" s="1" customFormat="1">
      <c r="A53" s="192"/>
      <c r="B53" s="29"/>
      <c r="C53" s="29"/>
      <c r="D53" s="29"/>
      <c r="E53" s="29"/>
      <c r="F53" s="29"/>
      <c r="G53" s="29"/>
      <c r="H53" s="29"/>
      <c r="I53" s="29"/>
      <c r="J53" s="29"/>
      <c r="K53" s="29"/>
      <c r="L53" s="29"/>
      <c r="M53" s="29"/>
      <c r="N53" s="29"/>
      <c r="O53" s="29"/>
      <c r="P53" s="29"/>
      <c r="Q53" s="29"/>
      <c r="R53" s="29"/>
      <c r="S53" s="11"/>
      <c r="T53" s="11"/>
      <c r="U53" s="11"/>
      <c r="V53" s="11"/>
      <c r="W53" s="11"/>
      <c r="X53" s="11"/>
      <c r="Y53" s="11"/>
      <c r="Z53" s="11"/>
      <c r="AA53" s="11"/>
      <c r="AB53" s="11"/>
      <c r="AC53" s="11"/>
      <c r="AD53" s="182"/>
      <c r="AE53" s="195"/>
      <c r="AF53" s="29"/>
      <c r="AG53" s="11"/>
      <c r="AH53" s="11"/>
      <c r="AI53" s="11"/>
      <c r="AJ53" s="11"/>
    </row>
    <row r="54" spans="1:36" s="1" customFormat="1">
      <c r="A54" s="192"/>
      <c r="B54" s="29"/>
      <c r="C54" s="29"/>
      <c r="D54" s="29"/>
      <c r="E54" s="29"/>
      <c r="F54" s="29"/>
      <c r="G54" s="29"/>
      <c r="H54" s="29"/>
      <c r="I54" s="29"/>
      <c r="J54" s="29"/>
      <c r="K54" s="29"/>
      <c r="L54" s="29"/>
      <c r="M54" s="29"/>
      <c r="N54" s="29"/>
      <c r="O54" s="29"/>
      <c r="P54" s="29"/>
      <c r="Q54" s="29"/>
      <c r="R54" s="29"/>
      <c r="S54" s="11"/>
      <c r="T54" s="11"/>
      <c r="U54" s="11"/>
      <c r="V54" s="11"/>
      <c r="W54" s="11"/>
      <c r="X54" s="11"/>
      <c r="Y54" s="11"/>
      <c r="Z54" s="11"/>
      <c r="AA54" s="11"/>
      <c r="AB54" s="11"/>
      <c r="AC54" s="11"/>
      <c r="AD54" s="182"/>
      <c r="AE54" s="196"/>
      <c r="AF54" s="30"/>
      <c r="AG54" s="11"/>
      <c r="AH54" s="11"/>
      <c r="AI54" s="11"/>
      <c r="AJ54" s="11"/>
    </row>
    <row r="55" spans="1:36" ht="15" customHeight="1">
      <c r="A55" s="197"/>
      <c r="B55" s="18"/>
      <c r="C55" s="18"/>
      <c r="D55" s="18"/>
      <c r="E55" s="18"/>
      <c r="F55" s="18"/>
      <c r="G55" s="18"/>
      <c r="H55" s="18"/>
      <c r="I55" s="18"/>
      <c r="J55" s="18"/>
      <c r="K55" s="18"/>
      <c r="L55" s="18"/>
      <c r="M55" s="18"/>
      <c r="N55" s="18"/>
      <c r="O55" s="18"/>
      <c r="P55" s="240"/>
      <c r="Q55" s="240"/>
      <c r="R55" s="312" t="s">
        <v>91</v>
      </c>
      <c r="S55" s="312"/>
      <c r="T55" s="312"/>
      <c r="U55" s="312"/>
      <c r="V55" s="241"/>
      <c r="W55" s="241"/>
      <c r="X55" s="181"/>
      <c r="Y55" s="181"/>
      <c r="Z55" s="181"/>
      <c r="AA55" s="181"/>
      <c r="AB55" s="106"/>
      <c r="AC55" s="308"/>
      <c r="AD55" s="308"/>
      <c r="AE55" s="309"/>
      <c r="AF55" s="34"/>
    </row>
    <row r="56" spans="1:36" ht="15" customHeight="1">
      <c r="A56" s="197"/>
      <c r="B56" s="18"/>
      <c r="C56" s="18"/>
      <c r="D56" s="18"/>
      <c r="E56" s="20" t="s">
        <v>104</v>
      </c>
      <c r="F56" s="20"/>
      <c r="G56" s="20"/>
      <c r="H56" s="20"/>
      <c r="I56" s="20"/>
      <c r="J56" s="20"/>
      <c r="K56" s="20"/>
      <c r="L56" s="20"/>
      <c r="M56" s="20"/>
      <c r="N56" s="20"/>
      <c r="O56" s="20"/>
      <c r="P56" s="240"/>
      <c r="Q56" s="313" t="s">
        <v>104</v>
      </c>
      <c r="R56" s="313"/>
      <c r="S56" s="313"/>
      <c r="T56" s="313"/>
      <c r="U56" s="313"/>
      <c r="V56" s="313"/>
      <c r="W56" s="242"/>
      <c r="X56" s="180"/>
      <c r="Y56" s="180"/>
      <c r="Z56" s="180"/>
      <c r="AA56" s="180"/>
      <c r="AB56" s="106"/>
      <c r="AC56" s="310"/>
      <c r="AD56" s="310"/>
      <c r="AE56" s="311"/>
      <c r="AF56" s="33"/>
    </row>
    <row r="57" spans="1:36" ht="15.75" customHeight="1">
      <c r="A57" s="198"/>
      <c r="B57" s="199"/>
      <c r="C57" s="199"/>
      <c r="D57" s="202"/>
      <c r="E57" s="35"/>
      <c r="F57" s="35"/>
      <c r="G57" s="35"/>
      <c r="H57" s="35"/>
      <c r="I57" s="35"/>
      <c r="J57" s="35"/>
      <c r="K57" s="35"/>
      <c r="L57" s="35"/>
      <c r="M57" s="35"/>
      <c r="N57" s="35"/>
      <c r="O57" s="35"/>
      <c r="P57" s="299" t="s">
        <v>155</v>
      </c>
      <c r="Q57" s="299"/>
      <c r="R57" s="299"/>
      <c r="S57" s="299"/>
      <c r="T57" s="299"/>
      <c r="U57" s="299"/>
      <c r="V57" s="299"/>
      <c r="W57" s="299"/>
      <c r="X57" s="200"/>
      <c r="Y57" s="200"/>
      <c r="Z57" s="200"/>
      <c r="AA57" s="200"/>
      <c r="AB57" s="200"/>
      <c r="AC57" s="200"/>
      <c r="AD57" s="306"/>
      <c r="AE57" s="307"/>
      <c r="AF57" s="18"/>
    </row>
    <row r="58" spans="1:36">
      <c r="D58" s="300"/>
      <c r="E58" s="301"/>
      <c r="F58" s="301"/>
      <c r="G58" s="301"/>
      <c r="H58" s="301"/>
      <c r="I58" s="301"/>
      <c r="J58" s="301"/>
      <c r="K58" s="301"/>
      <c r="L58" s="301"/>
      <c r="M58" s="301"/>
      <c r="N58" s="301"/>
      <c r="O58" s="301"/>
      <c r="P58" s="301"/>
      <c r="Q58" s="301"/>
      <c r="R58" s="301"/>
      <c r="S58" s="301"/>
      <c r="T58" s="32"/>
      <c r="U58" s="32"/>
      <c r="V58" s="41"/>
      <c r="W58" s="41"/>
      <c r="X58" s="41"/>
      <c r="Y58" s="41"/>
      <c r="Z58" s="136"/>
      <c r="AA58" s="136"/>
      <c r="AB58" s="32"/>
      <c r="AC58" s="32"/>
      <c r="AD58" s="302"/>
      <c r="AE58" s="302"/>
      <c r="AF58" s="18"/>
    </row>
    <row r="59" spans="1:36">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32"/>
      <c r="AE59" s="32"/>
      <c r="AF59" s="18"/>
    </row>
  </sheetData>
  <mergeCells count="68">
    <mergeCell ref="N9:O9"/>
    <mergeCell ref="P9:Q9"/>
    <mergeCell ref="A48:I48"/>
    <mergeCell ref="A47:I47"/>
    <mergeCell ref="A45:E45"/>
    <mergeCell ref="B12:D12"/>
    <mergeCell ref="B13:D13"/>
    <mergeCell ref="B14:D14"/>
    <mergeCell ref="B15:D15"/>
    <mergeCell ref="A1:D3"/>
    <mergeCell ref="E1:AE2"/>
    <mergeCell ref="E3:AE3"/>
    <mergeCell ref="B4:AE4"/>
    <mergeCell ref="B5:AE5"/>
    <mergeCell ref="A6:AE6"/>
    <mergeCell ref="AE7:AE10"/>
    <mergeCell ref="R9:S9"/>
    <mergeCell ref="A7:A10"/>
    <mergeCell ref="B7:E10"/>
    <mergeCell ref="AD7:AD10"/>
    <mergeCell ref="T9:U9"/>
    <mergeCell ref="AB9:AC9"/>
    <mergeCell ref="V9:W9"/>
    <mergeCell ref="X9:Y9"/>
    <mergeCell ref="Z9:AA9"/>
    <mergeCell ref="F7:AC8"/>
    <mergeCell ref="F9:G9"/>
    <mergeCell ref="H9:I9"/>
    <mergeCell ref="J9:K9"/>
    <mergeCell ref="L9:M9"/>
    <mergeCell ref="P57:W57"/>
    <mergeCell ref="D58:S58"/>
    <mergeCell ref="AD58:AE58"/>
    <mergeCell ref="B11:E11"/>
    <mergeCell ref="A42:E42"/>
    <mergeCell ref="A43:E43"/>
    <mergeCell ref="A44:E44"/>
    <mergeCell ref="AD57:AE57"/>
    <mergeCell ref="AC55:AE55"/>
    <mergeCell ref="AC56:AE56"/>
    <mergeCell ref="R55:U55"/>
    <mergeCell ref="Q56:V56"/>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1:D41"/>
    <mergeCell ref="B40:D40"/>
  </mergeCells>
  <printOptions horizontalCentered="1"/>
  <pageMargins left="0.39370078740157483" right="0.39370078740157483" top="0.78740157480314965" bottom="0.39370078740157483" header="0.23622047244094491" footer="0.35433070866141736"/>
  <pageSetup paperSize="9" scale="65" orientation="landscape" r:id="rId1"/>
  <headerFooter alignWithMargins="0">
    <oddHeader>Página &amp;P de &amp;N</oddHeader>
  </headerFooter>
  <rowBreaks count="1" manualBreakCount="1">
    <brk id="40" max="30" man="1"/>
  </rowBreaks>
  <drawing r:id="rId2"/>
</worksheet>
</file>

<file path=xl/worksheets/sheet3.xml><?xml version="1.0" encoding="utf-8"?>
<worksheet xmlns="http://schemas.openxmlformats.org/spreadsheetml/2006/main" xmlns:r="http://schemas.openxmlformats.org/officeDocument/2006/relationships">
  <dimension ref="A1:J459"/>
  <sheetViews>
    <sheetView view="pageBreakPreview" zoomScaleSheetLayoutView="100" workbookViewId="0">
      <selection activeCell="C10" sqref="C10:G10"/>
    </sheetView>
  </sheetViews>
  <sheetFormatPr defaultRowHeight="12.75"/>
  <cols>
    <col min="1" max="1" width="9.140625" customWidth="1"/>
    <col min="2" max="2" width="10.42578125" customWidth="1"/>
    <col min="6" max="6" width="10.85546875" customWidth="1"/>
    <col min="7" max="7" width="18.5703125" customWidth="1"/>
    <col min="8" max="8" width="9.140625" customWidth="1"/>
    <col min="9" max="9" width="10.28515625" customWidth="1"/>
    <col min="10" max="10" width="53.5703125" customWidth="1"/>
  </cols>
  <sheetData>
    <row r="1" spans="1:10" ht="30" customHeight="1">
      <c r="A1" s="36"/>
      <c r="B1" s="37"/>
      <c r="C1" s="37"/>
      <c r="D1" s="37"/>
      <c r="E1" s="272"/>
      <c r="F1" s="272"/>
      <c r="G1" s="272"/>
      <c r="H1" s="272"/>
      <c r="I1" s="272"/>
      <c r="J1" s="273"/>
    </row>
    <row r="2" spans="1:10" ht="19.5" customHeight="1">
      <c r="A2" s="38"/>
      <c r="B2" s="11"/>
      <c r="C2" s="11"/>
      <c r="D2" s="11"/>
      <c r="E2" s="274"/>
      <c r="F2" s="274"/>
      <c r="G2" s="274"/>
      <c r="H2" s="274"/>
      <c r="I2" s="274"/>
      <c r="J2" s="275"/>
    </row>
    <row r="3" spans="1:10" ht="20.25" customHeight="1">
      <c r="A3" s="39"/>
      <c r="B3" s="35"/>
      <c r="C3" s="294" t="s">
        <v>16</v>
      </c>
      <c r="D3" s="294"/>
      <c r="E3" s="294"/>
      <c r="F3" s="294"/>
      <c r="G3" s="294"/>
      <c r="H3" s="294"/>
      <c r="I3" s="294"/>
      <c r="J3" s="295"/>
    </row>
    <row r="4" spans="1:10" ht="27" customHeight="1">
      <c r="A4" s="137" t="s">
        <v>34</v>
      </c>
      <c r="B4" s="365" t="s">
        <v>129</v>
      </c>
      <c r="C4" s="366"/>
      <c r="D4" s="366"/>
      <c r="E4" s="366"/>
      <c r="F4" s="366"/>
      <c r="G4" s="366"/>
      <c r="H4" s="366"/>
      <c r="I4" s="367"/>
      <c r="J4" s="138" t="s">
        <v>94</v>
      </c>
    </row>
    <row r="5" spans="1:10" ht="16.5" customHeight="1">
      <c r="A5" s="137" t="s">
        <v>70</v>
      </c>
      <c r="B5" s="368" t="s">
        <v>98</v>
      </c>
      <c r="C5" s="368"/>
      <c r="D5" s="368"/>
      <c r="E5" s="368"/>
      <c r="F5" s="368"/>
      <c r="G5" s="368"/>
      <c r="H5" s="368"/>
      <c r="I5" s="368"/>
      <c r="J5" s="139" t="s">
        <v>93</v>
      </c>
    </row>
    <row r="6" spans="1:10" ht="18" customHeight="1">
      <c r="A6" s="290" t="s">
        <v>24</v>
      </c>
      <c r="B6" s="291"/>
      <c r="C6" s="291"/>
      <c r="D6" s="291"/>
      <c r="E6" s="291"/>
      <c r="F6" s="291"/>
      <c r="G6" s="291"/>
      <c r="H6" s="291"/>
      <c r="I6" s="291"/>
      <c r="J6" s="292"/>
    </row>
    <row r="7" spans="1:10" ht="18" customHeight="1">
      <c r="A7" s="140" t="s">
        <v>2</v>
      </c>
      <c r="B7" s="140" t="s">
        <v>3</v>
      </c>
      <c r="C7" s="361" t="s">
        <v>25</v>
      </c>
      <c r="D7" s="361"/>
      <c r="E7" s="361"/>
      <c r="F7" s="361"/>
      <c r="G7" s="361"/>
      <c r="H7" s="141" t="s">
        <v>75</v>
      </c>
      <c r="I7" s="141" t="s">
        <v>4</v>
      </c>
      <c r="J7" s="140" t="s">
        <v>23</v>
      </c>
    </row>
    <row r="8" spans="1:10" ht="14.25" customHeight="1">
      <c r="A8" s="141" t="s">
        <v>71</v>
      </c>
      <c r="B8" s="142"/>
      <c r="C8" s="353" t="s">
        <v>20</v>
      </c>
      <c r="D8" s="354"/>
      <c r="E8" s="354"/>
      <c r="F8" s="354"/>
      <c r="G8" s="355"/>
      <c r="H8" s="143"/>
      <c r="I8" s="144"/>
      <c r="J8" s="144"/>
    </row>
    <row r="9" spans="1:10" ht="30" customHeight="1">
      <c r="A9" s="143" t="s">
        <v>5</v>
      </c>
      <c r="B9" s="145" t="s">
        <v>73</v>
      </c>
      <c r="C9" s="350" t="s">
        <v>121</v>
      </c>
      <c r="D9" s="351"/>
      <c r="E9" s="351"/>
      <c r="F9" s="351"/>
      <c r="G9" s="352"/>
      <c r="H9" s="143" t="s">
        <v>74</v>
      </c>
      <c r="I9" s="144">
        <v>8</v>
      </c>
      <c r="J9" s="166" t="s">
        <v>150</v>
      </c>
    </row>
    <row r="10" spans="1:10" ht="38.25" customHeight="1">
      <c r="A10" s="143" t="s">
        <v>147</v>
      </c>
      <c r="B10" s="145" t="s">
        <v>148</v>
      </c>
      <c r="C10" s="346" t="s">
        <v>149</v>
      </c>
      <c r="D10" s="347"/>
      <c r="E10" s="347"/>
      <c r="F10" s="347"/>
      <c r="G10" s="348"/>
      <c r="H10" s="143" t="s">
        <v>74</v>
      </c>
      <c r="I10" s="144">
        <v>12</v>
      </c>
      <c r="J10" s="166" t="s">
        <v>151</v>
      </c>
    </row>
    <row r="11" spans="1:10" ht="14.25" customHeight="1">
      <c r="A11" s="143"/>
      <c r="B11" s="146"/>
      <c r="C11" s="362"/>
      <c r="D11" s="363"/>
      <c r="E11" s="363"/>
      <c r="F11" s="363"/>
      <c r="G11" s="364"/>
      <c r="H11" s="147"/>
      <c r="I11" s="148"/>
      <c r="J11" s="149"/>
    </row>
    <row r="12" spans="1:10" ht="15" customHeight="1">
      <c r="A12" s="140" t="s">
        <v>79</v>
      </c>
      <c r="B12" s="146"/>
      <c r="C12" s="358" t="s">
        <v>80</v>
      </c>
      <c r="D12" s="359"/>
      <c r="E12" s="359"/>
      <c r="F12" s="359"/>
      <c r="G12" s="360"/>
      <c r="H12" s="150"/>
      <c r="I12" s="150"/>
      <c r="J12" s="149"/>
    </row>
    <row r="13" spans="1:10" ht="78.75" customHeight="1">
      <c r="A13" s="147" t="s">
        <v>6</v>
      </c>
      <c r="B13" s="151" t="s">
        <v>84</v>
      </c>
      <c r="C13" s="350" t="s">
        <v>102</v>
      </c>
      <c r="D13" s="351"/>
      <c r="E13" s="351"/>
      <c r="F13" s="351"/>
      <c r="G13" s="352"/>
      <c r="H13" s="147" t="s">
        <v>74</v>
      </c>
      <c r="I13" s="148">
        <v>1360.68</v>
      </c>
      <c r="J13" s="153" t="s">
        <v>143</v>
      </c>
    </row>
    <row r="14" spans="1:10" ht="16.5" customHeight="1">
      <c r="A14" s="174" t="s">
        <v>82</v>
      </c>
      <c r="B14" s="146"/>
      <c r="C14" s="358" t="s">
        <v>57</v>
      </c>
      <c r="D14" s="359"/>
      <c r="E14" s="359"/>
      <c r="F14" s="359"/>
      <c r="G14" s="360"/>
      <c r="H14" s="147"/>
      <c r="I14" s="148"/>
      <c r="J14" s="153"/>
    </row>
    <row r="15" spans="1:10" ht="29.25" customHeight="1">
      <c r="A15" s="147" t="s">
        <v>15</v>
      </c>
      <c r="B15" s="151" t="s">
        <v>125</v>
      </c>
      <c r="C15" s="346" t="s">
        <v>126</v>
      </c>
      <c r="D15" s="347"/>
      <c r="E15" s="347"/>
      <c r="F15" s="347"/>
      <c r="G15" s="348"/>
      <c r="H15" s="122" t="s">
        <v>112</v>
      </c>
      <c r="I15" s="148">
        <v>3</v>
      </c>
      <c r="J15" s="153" t="s">
        <v>128</v>
      </c>
    </row>
    <row r="16" spans="1:10" ht="32.25" customHeight="1">
      <c r="A16" s="147" t="s">
        <v>59</v>
      </c>
      <c r="B16" s="151" t="s">
        <v>123</v>
      </c>
      <c r="C16" s="350" t="s">
        <v>124</v>
      </c>
      <c r="D16" s="351"/>
      <c r="E16" s="351"/>
      <c r="F16" s="351"/>
      <c r="G16" s="352"/>
      <c r="H16" s="122" t="s">
        <v>28</v>
      </c>
      <c r="I16" s="148">
        <v>78.8</v>
      </c>
      <c r="J16" s="153" t="s">
        <v>141</v>
      </c>
    </row>
    <row r="17" spans="1:10" ht="32.25" customHeight="1">
      <c r="A17" s="147" t="s">
        <v>60</v>
      </c>
      <c r="B17" s="151" t="s">
        <v>136</v>
      </c>
      <c r="C17" s="350" t="s">
        <v>137</v>
      </c>
      <c r="D17" s="351"/>
      <c r="E17" s="351"/>
      <c r="F17" s="351"/>
      <c r="G17" s="352"/>
      <c r="H17" s="122" t="s">
        <v>28</v>
      </c>
      <c r="I17" s="148">
        <v>75</v>
      </c>
      <c r="J17" s="153" t="s">
        <v>142</v>
      </c>
    </row>
    <row r="18" spans="1:10" ht="33" customHeight="1">
      <c r="A18" s="147" t="s">
        <v>61</v>
      </c>
      <c r="B18" s="151" t="s">
        <v>113</v>
      </c>
      <c r="C18" s="346" t="s">
        <v>114</v>
      </c>
      <c r="D18" s="347"/>
      <c r="E18" s="347"/>
      <c r="F18" s="347"/>
      <c r="G18" s="348"/>
      <c r="H18" s="122" t="s">
        <v>28</v>
      </c>
      <c r="I18" s="148">
        <v>68.28</v>
      </c>
      <c r="J18" s="153" t="s">
        <v>133</v>
      </c>
    </row>
    <row r="19" spans="1:10" ht="28.5" customHeight="1">
      <c r="A19" s="147" t="s">
        <v>131</v>
      </c>
      <c r="B19" s="151" t="s">
        <v>115</v>
      </c>
      <c r="C19" s="346" t="s">
        <v>116</v>
      </c>
      <c r="D19" s="347"/>
      <c r="E19" s="347"/>
      <c r="F19" s="347"/>
      <c r="G19" s="348"/>
      <c r="H19" s="122" t="s">
        <v>112</v>
      </c>
      <c r="I19" s="148">
        <v>10</v>
      </c>
      <c r="J19" s="153" t="s">
        <v>134</v>
      </c>
    </row>
    <row r="20" spans="1:10" ht="28.5" customHeight="1">
      <c r="A20" s="147" t="s">
        <v>138</v>
      </c>
      <c r="B20" s="151" t="s">
        <v>140</v>
      </c>
      <c r="C20" s="346" t="s">
        <v>139</v>
      </c>
      <c r="D20" s="347"/>
      <c r="E20" s="347"/>
      <c r="F20" s="347"/>
      <c r="G20" s="348"/>
      <c r="H20" s="122" t="s">
        <v>112</v>
      </c>
      <c r="I20" s="148">
        <v>1</v>
      </c>
      <c r="J20" s="153" t="s">
        <v>132</v>
      </c>
    </row>
    <row r="21" spans="1:10" ht="16.5" customHeight="1">
      <c r="A21" s="147"/>
      <c r="B21" s="151"/>
      <c r="C21" s="350"/>
      <c r="D21" s="351"/>
      <c r="E21" s="351"/>
      <c r="F21" s="351"/>
      <c r="G21" s="352"/>
      <c r="H21" s="147"/>
      <c r="I21" s="148"/>
      <c r="J21" s="152"/>
    </row>
    <row r="22" spans="1:10" ht="16.5" customHeight="1">
      <c r="A22" s="140" t="s">
        <v>99</v>
      </c>
      <c r="B22" s="146"/>
      <c r="C22" s="353" t="s">
        <v>58</v>
      </c>
      <c r="D22" s="354"/>
      <c r="E22" s="354"/>
      <c r="F22" s="354"/>
      <c r="G22" s="355"/>
      <c r="H22" s="147"/>
      <c r="I22" s="148"/>
      <c r="J22" s="152"/>
    </row>
    <row r="23" spans="1:10" ht="109.5" customHeight="1">
      <c r="A23" s="147" t="s">
        <v>100</v>
      </c>
      <c r="B23" s="151" t="s">
        <v>85</v>
      </c>
      <c r="C23" s="350" t="s">
        <v>83</v>
      </c>
      <c r="D23" s="351"/>
      <c r="E23" s="351"/>
      <c r="F23" s="351"/>
      <c r="G23" s="352"/>
      <c r="H23" s="147" t="s">
        <v>28</v>
      </c>
      <c r="I23" s="165">
        <v>382.83</v>
      </c>
      <c r="J23" s="153" t="s">
        <v>144</v>
      </c>
    </row>
    <row r="24" spans="1:10" ht="83.25" customHeight="1">
      <c r="A24" s="147" t="s">
        <v>117</v>
      </c>
      <c r="B24" s="151" t="s">
        <v>63</v>
      </c>
      <c r="C24" s="350" t="s">
        <v>62</v>
      </c>
      <c r="D24" s="351"/>
      <c r="E24" s="351"/>
      <c r="F24" s="351"/>
      <c r="G24" s="352"/>
      <c r="H24" s="147" t="s">
        <v>74</v>
      </c>
      <c r="I24" s="148">
        <v>1189.72</v>
      </c>
      <c r="J24" s="153" t="s">
        <v>145</v>
      </c>
    </row>
    <row r="25" spans="1:10" ht="108" customHeight="1">
      <c r="A25" s="147" t="s">
        <v>118</v>
      </c>
      <c r="B25" s="151" t="s">
        <v>87</v>
      </c>
      <c r="C25" s="356" t="s">
        <v>90</v>
      </c>
      <c r="D25" s="356"/>
      <c r="E25" s="356"/>
      <c r="F25" s="356"/>
      <c r="G25" s="356"/>
      <c r="H25" s="147" t="s">
        <v>28</v>
      </c>
      <c r="I25" s="148">
        <v>382.83</v>
      </c>
      <c r="J25" s="153" t="s">
        <v>144</v>
      </c>
    </row>
    <row r="26" spans="1:10" ht="150.75" customHeight="1">
      <c r="A26" s="147" t="s">
        <v>119</v>
      </c>
      <c r="B26" s="151" t="s">
        <v>88</v>
      </c>
      <c r="C26" s="350" t="s">
        <v>127</v>
      </c>
      <c r="D26" s="351"/>
      <c r="E26" s="351"/>
      <c r="F26" s="351"/>
      <c r="G26" s="352"/>
      <c r="H26" s="147" t="s">
        <v>74</v>
      </c>
      <c r="I26" s="148">
        <v>574.25</v>
      </c>
      <c r="J26" s="153" t="s">
        <v>146</v>
      </c>
    </row>
    <row r="27" spans="1:10" ht="12.75" customHeight="1">
      <c r="A27" s="154"/>
      <c r="B27" s="155"/>
      <c r="C27" s="156"/>
      <c r="D27" s="156"/>
      <c r="E27" s="156"/>
      <c r="F27" s="156"/>
      <c r="G27" s="156"/>
      <c r="H27" s="154"/>
      <c r="I27" s="21"/>
      <c r="J27" s="21"/>
    </row>
    <row r="28" spans="1:10" ht="18" customHeight="1">
      <c r="A28" s="349" t="s">
        <v>135</v>
      </c>
      <c r="B28" s="349"/>
      <c r="C28" s="349"/>
      <c r="D28" s="349"/>
      <c r="E28" s="349"/>
      <c r="F28" s="349"/>
      <c r="G28" s="349"/>
      <c r="H28" s="157"/>
      <c r="I28" s="158"/>
      <c r="J28" s="158"/>
    </row>
    <row r="29" spans="1:10" ht="12.75" customHeight="1">
      <c r="A29" s="159"/>
      <c r="B29" s="159"/>
      <c r="C29" s="159"/>
      <c r="D29" s="159"/>
      <c r="E29" s="159"/>
      <c r="F29" s="159"/>
      <c r="G29" s="159"/>
      <c r="H29" s="157"/>
      <c r="I29" s="158"/>
      <c r="J29" s="158"/>
    </row>
    <row r="30" spans="1:10" ht="15.75" customHeight="1">
      <c r="A30" s="157"/>
      <c r="B30" s="160"/>
      <c r="C30" s="161"/>
      <c r="D30" s="161"/>
      <c r="E30" s="162"/>
      <c r="F30" s="357" t="s">
        <v>91</v>
      </c>
      <c r="G30" s="357"/>
      <c r="H30" s="357"/>
      <c r="I30" s="162"/>
      <c r="J30" s="163"/>
    </row>
    <row r="31" spans="1:10" ht="20.25" customHeight="1">
      <c r="A31" s="157"/>
      <c r="B31" s="160"/>
      <c r="C31" s="161"/>
      <c r="D31" s="161"/>
      <c r="E31" s="300" t="s">
        <v>92</v>
      </c>
      <c r="F31" s="300"/>
      <c r="G31" s="300"/>
      <c r="H31" s="300"/>
      <c r="I31" s="300"/>
      <c r="J31" s="164"/>
    </row>
    <row r="32" spans="1:10" ht="12.75" customHeight="1">
      <c r="A32" s="4"/>
      <c r="B32" s="6"/>
      <c r="C32" s="40"/>
      <c r="D32" s="40"/>
      <c r="E32" s="106"/>
      <c r="F32" s="106"/>
      <c r="G32" s="106"/>
      <c r="H32" s="4"/>
      <c r="I32" s="9"/>
      <c r="J32" s="9"/>
    </row>
    <row r="33" spans="1:10" ht="12.75" customHeight="1">
      <c r="A33" s="4"/>
      <c r="B33" s="6"/>
      <c r="C33" s="40"/>
      <c r="D33" s="40"/>
      <c r="E33" s="40"/>
      <c r="F33" s="40"/>
      <c r="G33" s="40"/>
      <c r="H33" s="4"/>
      <c r="I33" s="9"/>
      <c r="J33" s="9"/>
    </row>
    <row r="34" spans="1:10" ht="12.75" customHeight="1">
      <c r="A34" s="4"/>
      <c r="B34" s="6"/>
      <c r="C34" s="254"/>
      <c r="D34" s="254"/>
      <c r="E34" s="254"/>
      <c r="F34" s="254"/>
      <c r="G34" s="254"/>
      <c r="H34" s="4"/>
      <c r="I34" s="3"/>
      <c r="J34" s="3"/>
    </row>
    <row r="35" spans="1:10" ht="12.75" customHeight="1">
      <c r="A35" s="4"/>
      <c r="B35" s="6"/>
      <c r="C35" s="254"/>
      <c r="D35" s="254"/>
      <c r="E35" s="254"/>
      <c r="F35" s="254"/>
      <c r="G35" s="254"/>
      <c r="H35" s="4"/>
      <c r="I35" s="3"/>
      <c r="J35" s="3"/>
    </row>
    <row r="36" spans="1:10" ht="12.75" customHeight="1">
      <c r="A36" s="4"/>
      <c r="B36" s="6"/>
      <c r="C36" s="254"/>
      <c r="D36" s="254"/>
      <c r="E36" s="254"/>
      <c r="F36" s="254"/>
      <c r="G36" s="254"/>
      <c r="H36" s="4"/>
      <c r="I36" s="3"/>
      <c r="J36" s="3"/>
    </row>
    <row r="37" spans="1:10" ht="12.75" customHeight="1">
      <c r="A37" s="4"/>
      <c r="B37" s="6"/>
      <c r="C37" s="254"/>
      <c r="D37" s="254"/>
      <c r="E37" s="254"/>
      <c r="F37" s="254"/>
      <c r="G37" s="254"/>
      <c r="H37" s="4"/>
      <c r="I37" s="3"/>
      <c r="J37" s="3"/>
    </row>
    <row r="38" spans="1:10" ht="12.75" customHeight="1">
      <c r="A38" s="4"/>
      <c r="B38" s="6"/>
      <c r="C38" s="254"/>
      <c r="D38" s="254"/>
      <c r="E38" s="254"/>
      <c r="F38" s="254"/>
      <c r="G38" s="254"/>
      <c r="H38" s="4"/>
      <c r="I38" s="3"/>
      <c r="J38" s="3"/>
    </row>
    <row r="39" spans="1:10" ht="12.75" customHeight="1">
      <c r="A39" s="4"/>
      <c r="B39" s="6"/>
      <c r="C39" s="254"/>
      <c r="D39" s="254"/>
      <c r="E39" s="254"/>
      <c r="F39" s="254"/>
      <c r="G39" s="254"/>
      <c r="H39" s="4"/>
      <c r="I39" s="3"/>
      <c r="J39" s="3"/>
    </row>
    <row r="40" spans="1:10" ht="12.75" customHeight="1">
      <c r="A40" s="4"/>
      <c r="B40" s="6"/>
      <c r="C40" s="254"/>
      <c r="D40" s="254"/>
      <c r="E40" s="254"/>
      <c r="F40" s="254"/>
      <c r="G40" s="254"/>
      <c r="H40" s="4"/>
      <c r="I40" s="3"/>
      <c r="J40" s="3"/>
    </row>
    <row r="41" spans="1:10" ht="12.75" customHeight="1">
      <c r="A41" s="4"/>
      <c r="B41" s="6"/>
      <c r="C41" s="254"/>
      <c r="D41" s="254"/>
      <c r="E41" s="254"/>
      <c r="F41" s="254"/>
      <c r="G41" s="254"/>
      <c r="H41" s="4"/>
      <c r="I41" s="3"/>
      <c r="J41" s="3"/>
    </row>
    <row r="42" spans="1:10" ht="12.75" customHeight="1">
      <c r="A42" s="4"/>
      <c r="B42" s="6"/>
      <c r="C42" s="254"/>
      <c r="D42" s="254"/>
      <c r="E42" s="254"/>
      <c r="F42" s="254"/>
      <c r="G42" s="254"/>
      <c r="H42" s="4"/>
      <c r="I42" s="3"/>
      <c r="J42" s="3"/>
    </row>
    <row r="43" spans="1:10" ht="12.75" customHeight="1">
      <c r="A43" s="4"/>
      <c r="B43" s="6"/>
      <c r="C43" s="254"/>
      <c r="D43" s="254"/>
      <c r="E43" s="254"/>
      <c r="F43" s="254"/>
      <c r="G43" s="254"/>
      <c r="H43" s="4"/>
      <c r="I43" s="3"/>
      <c r="J43" s="3"/>
    </row>
    <row r="44" spans="1:10" ht="12.75" customHeight="1">
      <c r="A44" s="4"/>
      <c r="B44" s="6"/>
      <c r="C44" s="254"/>
      <c r="D44" s="254"/>
      <c r="E44" s="254"/>
      <c r="F44" s="254"/>
      <c r="G44" s="254"/>
      <c r="H44" s="4"/>
      <c r="I44" s="3"/>
      <c r="J44" s="3"/>
    </row>
    <row r="45" spans="1:10" ht="12.75" customHeight="1">
      <c r="A45" s="4"/>
      <c r="B45" s="6"/>
      <c r="C45" s="254"/>
      <c r="D45" s="254"/>
      <c r="E45" s="254"/>
      <c r="F45" s="254"/>
      <c r="G45" s="254"/>
      <c r="H45" s="4"/>
      <c r="I45" s="3"/>
      <c r="J45" s="3"/>
    </row>
    <row r="46" spans="1:10" ht="12.75" customHeight="1">
      <c r="A46" s="4"/>
      <c r="B46" s="6"/>
      <c r="C46" s="254"/>
      <c r="D46" s="254"/>
      <c r="E46" s="254"/>
      <c r="F46" s="254"/>
      <c r="G46" s="254"/>
      <c r="H46" s="4"/>
      <c r="I46" s="3"/>
      <c r="J46" s="3"/>
    </row>
    <row r="47" spans="1:10" ht="12.75" customHeight="1">
      <c r="A47" s="4"/>
      <c r="B47" s="6"/>
      <c r="C47" s="254"/>
      <c r="D47" s="254"/>
      <c r="E47" s="254"/>
      <c r="F47" s="254"/>
      <c r="G47" s="254"/>
      <c r="H47" s="4"/>
      <c r="I47" s="3"/>
      <c r="J47" s="3"/>
    </row>
    <row r="48" spans="1:10" ht="12.75" customHeight="1">
      <c r="A48" s="4"/>
      <c r="B48" s="6"/>
      <c r="C48" s="254"/>
      <c r="D48" s="254"/>
      <c r="E48" s="254"/>
      <c r="F48" s="254"/>
      <c r="G48" s="254"/>
      <c r="H48" s="4"/>
      <c r="I48" s="3"/>
      <c r="J48" s="3"/>
    </row>
    <row r="49" spans="1:10" ht="12.75" customHeight="1">
      <c r="A49" s="4"/>
      <c r="B49" s="6"/>
      <c r="C49" s="254"/>
      <c r="D49" s="254"/>
      <c r="E49" s="254"/>
      <c r="F49" s="254"/>
      <c r="G49" s="254"/>
      <c r="H49" s="4"/>
      <c r="I49" s="3"/>
      <c r="J49" s="3"/>
    </row>
    <row r="50" spans="1:10" ht="12.75" customHeight="1">
      <c r="A50" s="4"/>
      <c r="B50" s="6"/>
      <c r="C50" s="254"/>
      <c r="D50" s="254"/>
      <c r="E50" s="254"/>
      <c r="F50" s="254"/>
      <c r="G50" s="254"/>
      <c r="H50" s="4"/>
      <c r="I50" s="3"/>
      <c r="J50" s="3"/>
    </row>
    <row r="51" spans="1:10" ht="12.75" customHeight="1">
      <c r="A51" s="4"/>
      <c r="B51" s="6"/>
      <c r="C51" s="254"/>
      <c r="D51" s="254"/>
      <c r="E51" s="254"/>
      <c r="F51" s="254"/>
      <c r="G51" s="254"/>
      <c r="H51" s="4"/>
      <c r="I51" s="3"/>
      <c r="J51" s="3"/>
    </row>
    <row r="52" spans="1:10" ht="12.75" customHeight="1">
      <c r="A52" s="4"/>
      <c r="B52" s="6"/>
      <c r="C52" s="254"/>
      <c r="D52" s="254"/>
      <c r="E52" s="254"/>
      <c r="F52" s="254"/>
      <c r="G52" s="254"/>
      <c r="H52" s="4"/>
      <c r="I52" s="3"/>
      <c r="J52" s="3"/>
    </row>
    <row r="53" spans="1:10" ht="12.75" customHeight="1">
      <c r="A53" s="4"/>
      <c r="B53" s="6"/>
      <c r="C53" s="254"/>
      <c r="D53" s="254"/>
      <c r="E53" s="254"/>
      <c r="F53" s="254"/>
      <c r="G53" s="254"/>
      <c r="H53" s="4"/>
      <c r="I53" s="3"/>
      <c r="J53" s="3"/>
    </row>
    <row r="54" spans="1:10" ht="12.75" customHeight="1">
      <c r="A54" s="4"/>
      <c r="B54" s="6"/>
      <c r="C54" s="254"/>
      <c r="D54" s="254"/>
      <c r="E54" s="254"/>
      <c r="F54" s="254"/>
      <c r="G54" s="254"/>
      <c r="H54" s="4"/>
      <c r="I54" s="3"/>
      <c r="J54" s="3"/>
    </row>
    <row r="55" spans="1:10" ht="12.75" customHeight="1">
      <c r="A55" s="4"/>
      <c r="B55" s="6"/>
      <c r="C55" s="254"/>
      <c r="D55" s="254"/>
      <c r="E55" s="254"/>
      <c r="F55" s="254"/>
      <c r="G55" s="254"/>
      <c r="H55" s="4"/>
      <c r="I55" s="3"/>
      <c r="J55" s="3"/>
    </row>
    <row r="56" spans="1:10" ht="12.75" customHeight="1">
      <c r="A56" s="4"/>
      <c r="B56" s="6"/>
      <c r="C56" s="254"/>
      <c r="D56" s="254"/>
      <c r="E56" s="254"/>
      <c r="F56" s="254"/>
      <c r="G56" s="254"/>
      <c r="H56" s="4"/>
      <c r="I56" s="3"/>
      <c r="J56" s="3"/>
    </row>
    <row r="57" spans="1:10" ht="12.75" customHeight="1">
      <c r="A57" s="4"/>
      <c r="B57" s="6"/>
      <c r="C57" s="254"/>
      <c r="D57" s="254"/>
      <c r="E57" s="254"/>
      <c r="F57" s="254"/>
      <c r="G57" s="254"/>
      <c r="H57" s="4"/>
      <c r="I57" s="3"/>
      <c r="J57" s="3"/>
    </row>
    <row r="58" spans="1:10" ht="12.75" customHeight="1">
      <c r="A58" s="4"/>
      <c r="B58" s="6"/>
      <c r="C58" s="254"/>
      <c r="D58" s="254"/>
      <c r="E58" s="254"/>
      <c r="F58" s="254"/>
      <c r="G58" s="254"/>
      <c r="H58" s="4"/>
      <c r="I58" s="3"/>
      <c r="J58" s="3"/>
    </row>
    <row r="59" spans="1:10" ht="12.75" customHeight="1">
      <c r="A59" s="4"/>
      <c r="B59" s="6"/>
      <c r="C59" s="254"/>
      <c r="D59" s="254"/>
      <c r="E59" s="254"/>
      <c r="F59" s="254"/>
      <c r="G59" s="254"/>
      <c r="H59" s="4"/>
      <c r="I59" s="3"/>
      <c r="J59" s="3"/>
    </row>
    <row r="60" spans="1:10" ht="12.75" customHeight="1">
      <c r="A60" s="4"/>
      <c r="B60" s="6"/>
      <c r="C60" s="254"/>
      <c r="D60" s="254"/>
      <c r="E60" s="254"/>
      <c r="F60" s="254"/>
      <c r="G60" s="254"/>
      <c r="H60" s="4"/>
      <c r="I60" s="3"/>
      <c r="J60" s="3"/>
    </row>
    <row r="61" spans="1:10" ht="12.75" customHeight="1">
      <c r="A61" s="4"/>
      <c r="B61" s="6"/>
      <c r="C61" s="254"/>
      <c r="D61" s="254"/>
      <c r="E61" s="254"/>
      <c r="F61" s="254"/>
      <c r="G61" s="254"/>
      <c r="H61" s="4"/>
      <c r="I61" s="3"/>
      <c r="J61" s="3"/>
    </row>
    <row r="62" spans="1:10" ht="12.75" customHeight="1">
      <c r="A62" s="4"/>
      <c r="B62" s="6"/>
      <c r="C62" s="254"/>
      <c r="D62" s="254"/>
      <c r="E62" s="254"/>
      <c r="F62" s="254"/>
      <c r="G62" s="254"/>
      <c r="H62" s="4"/>
      <c r="I62" s="3"/>
      <c r="J62" s="3"/>
    </row>
    <row r="63" spans="1:10" ht="12.75" customHeight="1">
      <c r="A63" s="4"/>
      <c r="B63" s="6"/>
      <c r="C63" s="254"/>
      <c r="D63" s="254"/>
      <c r="E63" s="254"/>
      <c r="F63" s="254"/>
      <c r="G63" s="254"/>
      <c r="H63" s="4"/>
      <c r="I63" s="3"/>
      <c r="J63" s="3"/>
    </row>
    <row r="64" spans="1:10" ht="12.75" customHeight="1">
      <c r="A64" s="4"/>
      <c r="B64" s="6"/>
      <c r="C64" s="254"/>
      <c r="D64" s="254"/>
      <c r="E64" s="254"/>
      <c r="F64" s="254"/>
      <c r="G64" s="254"/>
      <c r="H64" s="4"/>
      <c r="I64" s="3"/>
      <c r="J64" s="3"/>
    </row>
    <row r="65" spans="1:10" ht="12.75" customHeight="1">
      <c r="A65" s="4"/>
      <c r="B65" s="6"/>
      <c r="C65" s="254"/>
      <c r="D65" s="254"/>
      <c r="E65" s="254"/>
      <c r="F65" s="254"/>
      <c r="G65" s="254"/>
      <c r="H65" s="4"/>
      <c r="I65" s="3"/>
      <c r="J65" s="3"/>
    </row>
    <row r="66" spans="1:10" ht="12.75" customHeight="1">
      <c r="A66" s="4"/>
      <c r="B66" s="6"/>
      <c r="C66" s="254"/>
      <c r="D66" s="254"/>
      <c r="E66" s="254"/>
      <c r="F66" s="254"/>
      <c r="G66" s="254"/>
      <c r="H66" s="4"/>
      <c r="I66" s="3"/>
      <c r="J66" s="3"/>
    </row>
    <row r="67" spans="1:10" ht="12.75" customHeight="1">
      <c r="A67" s="4"/>
      <c r="B67" s="6"/>
      <c r="C67" s="254"/>
      <c r="D67" s="254"/>
      <c r="E67" s="254"/>
      <c r="F67" s="254"/>
      <c r="G67" s="254"/>
      <c r="H67" s="4"/>
      <c r="I67" s="3"/>
      <c r="J67" s="3"/>
    </row>
    <row r="68" spans="1:10">
      <c r="A68" s="4"/>
      <c r="B68" s="6"/>
      <c r="C68" s="254"/>
      <c r="D68" s="254"/>
      <c r="E68" s="254"/>
      <c r="F68" s="254"/>
      <c r="G68" s="254"/>
      <c r="H68" s="4"/>
      <c r="I68" s="3"/>
      <c r="J68" s="3"/>
    </row>
    <row r="69" spans="1:10">
      <c r="A69" s="4"/>
      <c r="B69" s="6"/>
      <c r="C69" s="254"/>
      <c r="D69" s="254"/>
      <c r="E69" s="254"/>
      <c r="F69" s="254"/>
      <c r="G69" s="254"/>
      <c r="H69" s="4"/>
      <c r="I69" s="3"/>
      <c r="J69" s="3"/>
    </row>
    <row r="70" spans="1:10">
      <c r="A70" s="4"/>
      <c r="B70" s="6"/>
      <c r="C70" s="254"/>
      <c r="D70" s="254"/>
      <c r="E70" s="254"/>
      <c r="F70" s="254"/>
      <c r="G70" s="254"/>
      <c r="H70" s="4"/>
      <c r="I70" s="3"/>
      <c r="J70" s="3"/>
    </row>
    <row r="71" spans="1:10">
      <c r="A71" s="4"/>
      <c r="B71" s="6"/>
      <c r="C71" s="254"/>
      <c r="D71" s="254"/>
      <c r="E71" s="254"/>
      <c r="F71" s="254"/>
      <c r="G71" s="254"/>
      <c r="H71" s="4"/>
      <c r="I71" s="3"/>
      <c r="J71" s="3"/>
    </row>
    <row r="72" spans="1:10">
      <c r="A72" s="4"/>
      <c r="B72" s="6"/>
      <c r="C72" s="254"/>
      <c r="D72" s="254"/>
      <c r="E72" s="254"/>
      <c r="F72" s="254"/>
      <c r="G72" s="254"/>
      <c r="H72" s="4"/>
      <c r="I72" s="3"/>
      <c r="J72" s="3"/>
    </row>
    <row r="73" spans="1:10">
      <c r="A73" s="4"/>
      <c r="B73" s="6"/>
      <c r="C73" s="254"/>
      <c r="D73" s="254"/>
      <c r="E73" s="254"/>
      <c r="F73" s="254"/>
      <c r="G73" s="254"/>
      <c r="H73" s="4"/>
      <c r="I73" s="3"/>
      <c r="J73" s="3"/>
    </row>
    <row r="74" spans="1:10">
      <c r="A74" s="4"/>
      <c r="B74" s="6"/>
      <c r="C74" s="254"/>
      <c r="D74" s="254"/>
      <c r="E74" s="254"/>
      <c r="F74" s="254"/>
      <c r="G74" s="254"/>
      <c r="H74" s="4"/>
      <c r="I74" s="3"/>
      <c r="J74" s="3"/>
    </row>
    <row r="75" spans="1:10">
      <c r="A75" s="4"/>
      <c r="B75" s="6"/>
      <c r="C75" s="254"/>
      <c r="D75" s="254"/>
      <c r="E75" s="254"/>
      <c r="F75" s="254"/>
      <c r="G75" s="254"/>
      <c r="H75" s="4"/>
      <c r="I75" s="3"/>
      <c r="J75" s="3"/>
    </row>
    <row r="76" spans="1:10">
      <c r="A76" s="4"/>
      <c r="B76" s="6"/>
      <c r="C76" s="254"/>
      <c r="D76" s="254"/>
      <c r="E76" s="254"/>
      <c r="F76" s="254"/>
      <c r="G76" s="254"/>
      <c r="H76" s="4"/>
      <c r="I76" s="3"/>
      <c r="J76" s="3"/>
    </row>
    <row r="77" spans="1:10">
      <c r="A77" s="4"/>
      <c r="B77" s="6"/>
      <c r="C77" s="254"/>
      <c r="D77" s="254"/>
      <c r="E77" s="254"/>
      <c r="F77" s="254"/>
      <c r="G77" s="254"/>
      <c r="H77" s="4"/>
      <c r="I77" s="3"/>
      <c r="J77" s="3"/>
    </row>
    <row r="78" spans="1:10">
      <c r="A78" s="4"/>
      <c r="B78" s="6"/>
      <c r="C78" s="254"/>
      <c r="D78" s="254"/>
      <c r="E78" s="254"/>
      <c r="F78" s="254"/>
      <c r="G78" s="254"/>
      <c r="H78" s="4"/>
      <c r="I78" s="3"/>
      <c r="J78" s="3"/>
    </row>
    <row r="79" spans="1:10">
      <c r="A79" s="4"/>
      <c r="B79" s="6"/>
      <c r="C79" s="254"/>
      <c r="D79" s="254"/>
      <c r="E79" s="254"/>
      <c r="F79" s="254"/>
      <c r="G79" s="254"/>
      <c r="H79" s="4"/>
      <c r="I79" s="3"/>
      <c r="J79" s="3"/>
    </row>
    <row r="80" spans="1:10">
      <c r="A80" s="4"/>
      <c r="B80" s="6"/>
      <c r="C80" s="254"/>
      <c r="D80" s="254"/>
      <c r="E80" s="254"/>
      <c r="F80" s="254"/>
      <c r="G80" s="254"/>
      <c r="H80" s="4"/>
      <c r="I80" s="3"/>
      <c r="J80" s="3"/>
    </row>
    <row r="81" spans="1:10">
      <c r="A81" s="4"/>
      <c r="B81" s="6"/>
      <c r="C81" s="254"/>
      <c r="D81" s="254"/>
      <c r="E81" s="254"/>
      <c r="F81" s="254"/>
      <c r="G81" s="254"/>
      <c r="H81" s="4"/>
      <c r="I81" s="3"/>
      <c r="J81" s="3"/>
    </row>
    <row r="82" spans="1:10">
      <c r="A82" s="4"/>
      <c r="B82" s="6"/>
      <c r="C82" s="254"/>
      <c r="D82" s="254"/>
      <c r="E82" s="254"/>
      <c r="F82" s="254"/>
      <c r="G82" s="254"/>
      <c r="H82" s="4"/>
      <c r="I82" s="3"/>
      <c r="J82" s="3"/>
    </row>
    <row r="83" spans="1:10">
      <c r="A83" s="4"/>
      <c r="B83" s="6"/>
      <c r="C83" s="254"/>
      <c r="D83" s="254"/>
      <c r="E83" s="254"/>
      <c r="F83" s="254"/>
      <c r="G83" s="254"/>
      <c r="H83" s="4"/>
      <c r="I83" s="3"/>
      <c r="J83" s="3"/>
    </row>
    <row r="84" spans="1:10">
      <c r="A84" s="4"/>
      <c r="B84" s="6"/>
      <c r="C84" s="254"/>
      <c r="D84" s="254"/>
      <c r="E84" s="254"/>
      <c r="F84" s="254"/>
      <c r="G84" s="254"/>
      <c r="H84" s="4"/>
      <c r="I84" s="3"/>
      <c r="J84" s="3"/>
    </row>
    <row r="85" spans="1:10">
      <c r="A85" s="4"/>
      <c r="B85" s="6"/>
      <c r="C85" s="254"/>
      <c r="D85" s="254"/>
      <c r="E85" s="254"/>
      <c r="F85" s="254"/>
      <c r="G85" s="254"/>
      <c r="H85" s="4"/>
      <c r="I85" s="3"/>
      <c r="J85" s="3"/>
    </row>
    <row r="86" spans="1:10">
      <c r="A86" s="4"/>
      <c r="B86" s="6"/>
      <c r="C86" s="254"/>
      <c r="D86" s="254"/>
      <c r="E86" s="254"/>
      <c r="F86" s="254"/>
      <c r="G86" s="254"/>
      <c r="H86" s="4"/>
      <c r="I86" s="3"/>
      <c r="J86" s="3"/>
    </row>
    <row r="87" spans="1:10">
      <c r="A87" s="4"/>
      <c r="B87" s="6"/>
      <c r="C87" s="254"/>
      <c r="D87" s="254"/>
      <c r="E87" s="254"/>
      <c r="F87" s="254"/>
      <c r="G87" s="254"/>
      <c r="H87" s="4"/>
      <c r="I87" s="3"/>
      <c r="J87" s="3"/>
    </row>
    <row r="88" spans="1:10">
      <c r="A88" s="4"/>
      <c r="B88" s="6"/>
      <c r="C88" s="254"/>
      <c r="D88" s="254"/>
      <c r="E88" s="254"/>
      <c r="F88" s="254"/>
      <c r="G88" s="254"/>
      <c r="H88" s="4"/>
      <c r="I88" s="3"/>
      <c r="J88" s="3"/>
    </row>
    <row r="89" spans="1:10">
      <c r="A89" s="4"/>
      <c r="B89" s="6"/>
      <c r="C89" s="254"/>
      <c r="D89" s="254"/>
      <c r="E89" s="254"/>
      <c r="F89" s="254"/>
      <c r="G89" s="254"/>
      <c r="H89" s="4"/>
      <c r="I89" s="3"/>
      <c r="J89" s="3"/>
    </row>
    <row r="90" spans="1:10">
      <c r="A90" s="4"/>
      <c r="B90" s="6"/>
      <c r="C90" s="254"/>
      <c r="D90" s="254"/>
      <c r="E90" s="254"/>
      <c r="F90" s="254"/>
      <c r="G90" s="254"/>
      <c r="H90" s="4"/>
      <c r="I90" s="3"/>
      <c r="J90" s="3"/>
    </row>
    <row r="91" spans="1:10">
      <c r="A91" s="4"/>
      <c r="B91" s="6"/>
      <c r="C91" s="254"/>
      <c r="D91" s="254"/>
      <c r="E91" s="254"/>
      <c r="F91" s="254"/>
      <c r="G91" s="254"/>
      <c r="H91" s="4"/>
      <c r="I91" s="3"/>
      <c r="J91" s="3"/>
    </row>
    <row r="92" spans="1:10">
      <c r="A92" s="4"/>
      <c r="B92" s="6"/>
      <c r="C92" s="254"/>
      <c r="D92" s="254"/>
      <c r="E92" s="254"/>
      <c r="F92" s="254"/>
      <c r="G92" s="254"/>
      <c r="H92" s="4"/>
      <c r="I92" s="3"/>
      <c r="J92" s="3"/>
    </row>
    <row r="93" spans="1:10">
      <c r="A93" s="4"/>
      <c r="B93" s="6"/>
      <c r="C93" s="254"/>
      <c r="D93" s="254"/>
      <c r="E93" s="254"/>
      <c r="F93" s="254"/>
      <c r="G93" s="254"/>
      <c r="H93" s="4"/>
      <c r="I93" s="3"/>
      <c r="J93" s="3"/>
    </row>
    <row r="94" spans="1:10">
      <c r="A94" s="4"/>
      <c r="B94" s="6"/>
      <c r="C94" s="254"/>
      <c r="D94" s="254"/>
      <c r="E94" s="254"/>
      <c r="F94" s="254"/>
      <c r="G94" s="254"/>
      <c r="H94" s="4"/>
      <c r="I94" s="3"/>
      <c r="J94" s="3"/>
    </row>
    <row r="95" spans="1:10">
      <c r="A95" s="4"/>
      <c r="B95" s="6"/>
      <c r="C95" s="254"/>
      <c r="D95" s="254"/>
      <c r="E95" s="254"/>
      <c r="F95" s="254"/>
      <c r="G95" s="254"/>
      <c r="H95" s="4"/>
      <c r="I95" s="3"/>
      <c r="J95" s="3"/>
    </row>
    <row r="96" spans="1:10">
      <c r="A96" s="4"/>
      <c r="B96" s="6"/>
      <c r="C96" s="254"/>
      <c r="D96" s="254"/>
      <c r="E96" s="254"/>
      <c r="F96" s="254"/>
      <c r="G96" s="254"/>
      <c r="H96" s="4"/>
      <c r="I96" s="3"/>
      <c r="J96" s="3"/>
    </row>
    <row r="97" spans="1:10">
      <c r="A97" s="4"/>
      <c r="B97" s="6"/>
      <c r="C97" s="254"/>
      <c r="D97" s="254"/>
      <c r="E97" s="254"/>
      <c r="F97" s="254"/>
      <c r="G97" s="254"/>
      <c r="H97" s="4"/>
      <c r="I97" s="3"/>
      <c r="J97" s="3"/>
    </row>
    <row r="98" spans="1:10">
      <c r="A98" s="4"/>
      <c r="B98" s="6"/>
      <c r="C98" s="254"/>
      <c r="D98" s="254"/>
      <c r="E98" s="254"/>
      <c r="F98" s="254"/>
      <c r="G98" s="254"/>
      <c r="H98" s="4"/>
      <c r="I98" s="3"/>
      <c r="J98" s="3"/>
    </row>
    <row r="99" spans="1:10">
      <c r="A99" s="4"/>
      <c r="B99" s="6"/>
      <c r="C99" s="254"/>
      <c r="D99" s="254"/>
      <c r="E99" s="254"/>
      <c r="F99" s="254"/>
      <c r="G99" s="254"/>
      <c r="H99" s="4"/>
      <c r="I99" s="3"/>
      <c r="J99" s="3"/>
    </row>
    <row r="100" spans="1:10">
      <c r="A100" s="4"/>
      <c r="B100" s="6"/>
      <c r="C100" s="254"/>
      <c r="D100" s="254"/>
      <c r="E100" s="254"/>
      <c r="F100" s="254"/>
      <c r="G100" s="254"/>
      <c r="H100" s="4"/>
      <c r="I100" s="3"/>
      <c r="J100" s="3"/>
    </row>
    <row r="101" spans="1:10">
      <c r="A101" s="4"/>
      <c r="B101" s="6"/>
      <c r="C101" s="254"/>
      <c r="D101" s="254"/>
      <c r="E101" s="254"/>
      <c r="F101" s="254"/>
      <c r="G101" s="254"/>
      <c r="H101" s="4"/>
      <c r="I101" s="3"/>
      <c r="J101" s="3"/>
    </row>
    <row r="102" spans="1:10">
      <c r="A102" s="4"/>
      <c r="B102" s="6"/>
      <c r="C102" s="254"/>
      <c r="D102" s="254"/>
      <c r="E102" s="254"/>
      <c r="F102" s="254"/>
      <c r="G102" s="254"/>
      <c r="H102" s="4"/>
      <c r="I102" s="3"/>
      <c r="J102" s="3"/>
    </row>
    <row r="103" spans="1:10">
      <c r="A103" s="4"/>
      <c r="B103" s="6"/>
      <c r="C103" s="254"/>
      <c r="D103" s="254"/>
      <c r="E103" s="254"/>
      <c r="F103" s="254"/>
      <c r="G103" s="254"/>
      <c r="H103" s="4"/>
      <c r="I103" s="3"/>
      <c r="J103" s="3"/>
    </row>
    <row r="104" spans="1:10">
      <c r="A104" s="4"/>
      <c r="B104" s="6"/>
      <c r="C104" s="254"/>
      <c r="D104" s="254"/>
      <c r="E104" s="254"/>
      <c r="F104" s="254"/>
      <c r="G104" s="254"/>
      <c r="H104" s="4"/>
      <c r="I104" s="3"/>
      <c r="J104" s="3"/>
    </row>
    <row r="105" spans="1:10">
      <c r="A105" s="4"/>
      <c r="B105" s="6"/>
      <c r="C105" s="254"/>
      <c r="D105" s="254"/>
      <c r="E105" s="254"/>
      <c r="F105" s="254"/>
      <c r="G105" s="254"/>
      <c r="H105" s="4"/>
      <c r="I105" s="3"/>
      <c r="J105" s="3"/>
    </row>
    <row r="106" spans="1:10">
      <c r="A106" s="4"/>
      <c r="B106" s="6"/>
      <c r="C106" s="254"/>
      <c r="D106" s="254"/>
      <c r="E106" s="254"/>
      <c r="F106" s="254"/>
      <c r="G106" s="254"/>
      <c r="H106" s="4"/>
      <c r="I106" s="3"/>
      <c r="J106" s="3"/>
    </row>
    <row r="107" spans="1:10">
      <c r="A107" s="4"/>
      <c r="B107" s="6"/>
      <c r="C107" s="254"/>
      <c r="D107" s="254"/>
      <c r="E107" s="254"/>
      <c r="F107" s="254"/>
      <c r="G107" s="254"/>
      <c r="H107" s="4"/>
      <c r="I107" s="3"/>
      <c r="J107" s="3"/>
    </row>
    <row r="108" spans="1:10">
      <c r="A108" s="4"/>
      <c r="B108" s="6"/>
      <c r="C108" s="254"/>
      <c r="D108" s="254"/>
      <c r="E108" s="254"/>
      <c r="F108" s="254"/>
      <c r="G108" s="254"/>
      <c r="H108" s="4"/>
      <c r="I108" s="3"/>
      <c r="J108" s="3"/>
    </row>
    <row r="109" spans="1:10">
      <c r="A109" s="4"/>
      <c r="B109" s="6"/>
      <c r="C109" s="254"/>
      <c r="D109" s="254"/>
      <c r="E109" s="254"/>
      <c r="F109" s="254"/>
      <c r="G109" s="254"/>
      <c r="H109" s="4"/>
      <c r="I109" s="3"/>
      <c r="J109" s="3"/>
    </row>
    <row r="110" spans="1:10">
      <c r="A110" s="4"/>
      <c r="B110" s="6"/>
      <c r="C110" s="254"/>
      <c r="D110" s="254"/>
      <c r="E110" s="254"/>
      <c r="F110" s="254"/>
      <c r="G110" s="254"/>
      <c r="H110" s="4"/>
      <c r="I110" s="3"/>
      <c r="J110" s="3"/>
    </row>
    <row r="111" spans="1:10">
      <c r="A111" s="4"/>
      <c r="B111" s="6"/>
      <c r="C111" s="254"/>
      <c r="D111" s="254"/>
      <c r="E111" s="254"/>
      <c r="F111" s="254"/>
      <c r="G111" s="254"/>
      <c r="H111" s="4"/>
      <c r="I111" s="3"/>
      <c r="J111" s="3"/>
    </row>
    <row r="112" spans="1:10">
      <c r="A112" s="4"/>
      <c r="B112" s="6"/>
      <c r="C112" s="254"/>
      <c r="D112" s="254"/>
      <c r="E112" s="254"/>
      <c r="F112" s="254"/>
      <c r="G112" s="254"/>
      <c r="H112" s="4"/>
      <c r="I112" s="3"/>
      <c r="J112" s="3"/>
    </row>
    <row r="113" spans="1:10">
      <c r="A113" s="4"/>
      <c r="B113" s="6"/>
      <c r="C113" s="254"/>
      <c r="D113" s="254"/>
      <c r="E113" s="254"/>
      <c r="F113" s="254"/>
      <c r="G113" s="254"/>
      <c r="H113" s="4"/>
      <c r="I113" s="3"/>
      <c r="J113" s="3"/>
    </row>
    <row r="114" spans="1:10">
      <c r="A114" s="4"/>
      <c r="B114" s="6"/>
      <c r="C114" s="254"/>
      <c r="D114" s="254"/>
      <c r="E114" s="254"/>
      <c r="F114" s="254"/>
      <c r="G114" s="254"/>
      <c r="H114" s="4"/>
      <c r="I114" s="3"/>
      <c r="J114" s="3"/>
    </row>
    <row r="115" spans="1:10">
      <c r="A115" s="4"/>
      <c r="B115" s="6"/>
      <c r="C115" s="254"/>
      <c r="D115" s="254"/>
      <c r="E115" s="254"/>
      <c r="F115" s="254"/>
      <c r="G115" s="254"/>
      <c r="H115" s="4"/>
      <c r="I115" s="3"/>
      <c r="J115" s="3"/>
    </row>
    <row r="116" spans="1:10">
      <c r="A116" s="4"/>
      <c r="B116" s="6"/>
      <c r="C116" s="254"/>
      <c r="D116" s="254"/>
      <c r="E116" s="254"/>
      <c r="F116" s="254"/>
      <c r="G116" s="254"/>
      <c r="H116" s="4"/>
      <c r="I116" s="3"/>
      <c r="J116" s="3"/>
    </row>
    <row r="117" spans="1:10">
      <c r="A117" s="4"/>
      <c r="B117" s="6"/>
      <c r="C117" s="254"/>
      <c r="D117" s="254"/>
      <c r="E117" s="254"/>
      <c r="F117" s="254"/>
      <c r="G117" s="254"/>
      <c r="H117" s="4"/>
      <c r="I117" s="3"/>
      <c r="J117" s="3"/>
    </row>
    <row r="118" spans="1:10">
      <c r="A118" s="4"/>
      <c r="B118" s="6"/>
      <c r="C118" s="254"/>
      <c r="D118" s="254"/>
      <c r="E118" s="254"/>
      <c r="F118" s="254"/>
      <c r="G118" s="254"/>
      <c r="H118" s="4"/>
      <c r="I118" s="3"/>
      <c r="J118" s="3"/>
    </row>
    <row r="119" spans="1:10">
      <c r="A119" s="4"/>
      <c r="B119" s="6"/>
      <c r="C119" s="254"/>
      <c r="D119" s="254"/>
      <c r="E119" s="254"/>
      <c r="F119" s="254"/>
      <c r="G119" s="254"/>
      <c r="H119" s="4"/>
      <c r="I119" s="3"/>
      <c r="J119" s="3"/>
    </row>
    <row r="120" spans="1:10">
      <c r="A120" s="4"/>
      <c r="B120" s="6"/>
      <c r="C120" s="254"/>
      <c r="D120" s="254"/>
      <c r="E120" s="254"/>
      <c r="F120" s="254"/>
      <c r="G120" s="254"/>
      <c r="H120" s="4"/>
      <c r="I120" s="3"/>
      <c r="J120" s="3"/>
    </row>
    <row r="121" spans="1:10">
      <c r="A121" s="4"/>
      <c r="B121" s="6"/>
      <c r="C121" s="254"/>
      <c r="D121" s="254"/>
      <c r="E121" s="254"/>
      <c r="F121" s="254"/>
      <c r="G121" s="254"/>
      <c r="H121" s="4"/>
      <c r="I121" s="3"/>
      <c r="J121" s="3"/>
    </row>
    <row r="122" spans="1:10">
      <c r="A122" s="4"/>
      <c r="B122" s="6"/>
      <c r="C122" s="254"/>
      <c r="D122" s="254"/>
      <c r="E122" s="254"/>
      <c r="F122" s="254"/>
      <c r="G122" s="254"/>
      <c r="H122" s="4"/>
      <c r="I122" s="3"/>
      <c r="J122" s="3"/>
    </row>
    <row r="123" spans="1:10">
      <c r="A123" s="4"/>
      <c r="B123" s="6"/>
      <c r="C123" s="254"/>
      <c r="D123" s="254"/>
      <c r="E123" s="254"/>
      <c r="F123" s="254"/>
      <c r="G123" s="254"/>
      <c r="H123" s="4"/>
      <c r="I123" s="3"/>
      <c r="J123" s="3"/>
    </row>
    <row r="124" spans="1:10">
      <c r="A124" s="4"/>
      <c r="B124" s="6"/>
      <c r="C124" s="254"/>
      <c r="D124" s="254"/>
      <c r="E124" s="254"/>
      <c r="F124" s="254"/>
      <c r="G124" s="254"/>
      <c r="H124" s="4"/>
      <c r="I124" s="3"/>
      <c r="J124" s="3"/>
    </row>
    <row r="125" spans="1:10">
      <c r="A125" s="4"/>
      <c r="B125" s="6"/>
      <c r="C125" s="254"/>
      <c r="D125" s="254"/>
      <c r="E125" s="254"/>
      <c r="F125" s="254"/>
      <c r="G125" s="254"/>
      <c r="H125" s="4"/>
      <c r="I125" s="3"/>
      <c r="J125" s="3"/>
    </row>
    <row r="126" spans="1:10">
      <c r="A126" s="4"/>
      <c r="B126" s="6"/>
      <c r="C126" s="254"/>
      <c r="D126" s="254"/>
      <c r="E126" s="254"/>
      <c r="F126" s="254"/>
      <c r="G126" s="254"/>
      <c r="H126" s="4"/>
      <c r="I126" s="3"/>
      <c r="J126" s="3"/>
    </row>
    <row r="127" spans="1:10">
      <c r="A127" s="4"/>
      <c r="B127" s="6"/>
      <c r="C127" s="254"/>
      <c r="D127" s="254"/>
      <c r="E127" s="254"/>
      <c r="F127" s="254"/>
      <c r="G127" s="254"/>
      <c r="H127" s="4"/>
      <c r="I127" s="3"/>
      <c r="J127" s="3"/>
    </row>
    <row r="128" spans="1:10">
      <c r="A128" s="4"/>
      <c r="B128" s="6"/>
      <c r="C128" s="254"/>
      <c r="D128" s="254"/>
      <c r="E128" s="254"/>
      <c r="F128" s="254"/>
      <c r="G128" s="254"/>
      <c r="H128" s="4"/>
      <c r="I128" s="3"/>
      <c r="J128" s="3"/>
    </row>
    <row r="129" spans="1:10">
      <c r="A129" s="4"/>
      <c r="B129" s="6"/>
      <c r="C129" s="254"/>
      <c r="D129" s="254"/>
      <c r="E129" s="254"/>
      <c r="F129" s="254"/>
      <c r="G129" s="254"/>
      <c r="H129" s="4"/>
      <c r="I129" s="3"/>
      <c r="J129" s="3"/>
    </row>
    <row r="130" spans="1:10">
      <c r="A130" s="4"/>
      <c r="B130" s="6"/>
      <c r="C130" s="254"/>
      <c r="D130" s="254"/>
      <c r="E130" s="254"/>
      <c r="F130" s="254"/>
      <c r="G130" s="254"/>
      <c r="H130" s="4"/>
      <c r="I130" s="3"/>
      <c r="J130" s="3"/>
    </row>
    <row r="131" spans="1:10">
      <c r="A131" s="4"/>
      <c r="B131" s="6"/>
      <c r="C131" s="254"/>
      <c r="D131" s="254"/>
      <c r="E131" s="254"/>
      <c r="F131" s="254"/>
      <c r="G131" s="254"/>
      <c r="H131" s="4"/>
      <c r="I131" s="3"/>
      <c r="J131" s="3"/>
    </row>
    <row r="132" spans="1:10">
      <c r="A132" s="4"/>
      <c r="B132" s="6"/>
      <c r="C132" s="254"/>
      <c r="D132" s="254"/>
      <c r="E132" s="254"/>
      <c r="F132" s="254"/>
      <c r="G132" s="254"/>
      <c r="H132" s="4"/>
      <c r="I132" s="3"/>
      <c r="J132" s="3"/>
    </row>
    <row r="133" spans="1:10">
      <c r="A133" s="4"/>
      <c r="B133" s="6"/>
      <c r="C133" s="254"/>
      <c r="D133" s="254"/>
      <c r="E133" s="254"/>
      <c r="F133" s="254"/>
      <c r="G133" s="254"/>
      <c r="H133" s="4"/>
      <c r="I133" s="3"/>
      <c r="J133" s="3"/>
    </row>
    <row r="134" spans="1:10">
      <c r="A134" s="4"/>
      <c r="B134" s="6"/>
      <c r="C134" s="254"/>
      <c r="D134" s="254"/>
      <c r="E134" s="254"/>
      <c r="F134" s="254"/>
      <c r="G134" s="254"/>
      <c r="H134" s="4"/>
      <c r="I134" s="3"/>
      <c r="J134" s="3"/>
    </row>
    <row r="135" spans="1:10">
      <c r="A135" s="4"/>
      <c r="B135" s="6"/>
      <c r="C135" s="254"/>
      <c r="D135" s="254"/>
      <c r="E135" s="254"/>
      <c r="F135" s="254"/>
      <c r="G135" s="254"/>
      <c r="H135" s="4"/>
      <c r="I135" s="3"/>
      <c r="J135" s="3"/>
    </row>
    <row r="136" spans="1:10">
      <c r="A136" s="4"/>
      <c r="B136" s="6"/>
      <c r="C136" s="254"/>
      <c r="D136" s="254"/>
      <c r="E136" s="254"/>
      <c r="F136" s="254"/>
      <c r="G136" s="254"/>
      <c r="H136" s="4"/>
      <c r="I136" s="3"/>
      <c r="J136" s="3"/>
    </row>
    <row r="137" spans="1:10">
      <c r="A137" s="4"/>
      <c r="B137" s="6"/>
      <c r="C137" s="254"/>
      <c r="D137" s="254"/>
      <c r="E137" s="254"/>
      <c r="F137" s="254"/>
      <c r="G137" s="254"/>
      <c r="H137" s="4"/>
      <c r="I137" s="3"/>
      <c r="J137" s="3"/>
    </row>
    <row r="138" spans="1:10">
      <c r="A138" s="4"/>
      <c r="B138" s="6"/>
      <c r="C138" s="254"/>
      <c r="D138" s="254"/>
      <c r="E138" s="254"/>
      <c r="F138" s="254"/>
      <c r="G138" s="254"/>
      <c r="H138" s="4"/>
      <c r="I138" s="3"/>
      <c r="J138" s="3"/>
    </row>
    <row r="139" spans="1:10">
      <c r="A139" s="4"/>
      <c r="B139" s="6"/>
      <c r="C139" s="254"/>
      <c r="D139" s="254"/>
      <c r="E139" s="254"/>
      <c r="F139" s="254"/>
      <c r="G139" s="254"/>
      <c r="H139" s="4"/>
      <c r="I139" s="3"/>
      <c r="J139" s="3"/>
    </row>
    <row r="140" spans="1:10">
      <c r="A140" s="4"/>
      <c r="B140" s="6"/>
      <c r="C140" s="254"/>
      <c r="D140" s="254"/>
      <c r="E140" s="254"/>
      <c r="F140" s="254"/>
      <c r="G140" s="254"/>
      <c r="H140" s="4"/>
      <c r="I140" s="3"/>
      <c r="J140" s="3"/>
    </row>
    <row r="141" spans="1:10">
      <c r="A141" s="4"/>
      <c r="B141" s="6"/>
      <c r="C141" s="254"/>
      <c r="D141" s="254"/>
      <c r="E141" s="254"/>
      <c r="F141" s="254"/>
      <c r="G141" s="254"/>
      <c r="H141" s="4"/>
      <c r="I141" s="3"/>
      <c r="J141" s="3"/>
    </row>
    <row r="142" spans="1:10">
      <c r="A142" s="4"/>
      <c r="B142" s="6"/>
      <c r="C142" s="254"/>
      <c r="D142" s="254"/>
      <c r="E142" s="254"/>
      <c r="F142" s="254"/>
      <c r="G142" s="254"/>
      <c r="H142" s="4"/>
      <c r="I142" s="3"/>
      <c r="J142" s="3"/>
    </row>
    <row r="143" spans="1:10">
      <c r="A143" s="4"/>
      <c r="B143" s="6"/>
      <c r="C143" s="254"/>
      <c r="D143" s="254"/>
      <c r="E143" s="254"/>
      <c r="F143" s="254"/>
      <c r="G143" s="254"/>
      <c r="H143" s="4"/>
      <c r="I143" s="3"/>
      <c r="J143" s="3"/>
    </row>
    <row r="144" spans="1:10">
      <c r="A144" s="4"/>
      <c r="B144" s="6"/>
      <c r="C144" s="254"/>
      <c r="D144" s="254"/>
      <c r="E144" s="254"/>
      <c r="F144" s="254"/>
      <c r="G144" s="254"/>
      <c r="H144" s="4"/>
      <c r="I144" s="3"/>
      <c r="J144" s="3"/>
    </row>
    <row r="145" spans="1:10">
      <c r="A145" s="4"/>
      <c r="B145" s="6"/>
      <c r="C145" s="254"/>
      <c r="D145" s="254"/>
      <c r="E145" s="254"/>
      <c r="F145" s="254"/>
      <c r="G145" s="254"/>
      <c r="H145" s="4"/>
      <c r="I145" s="3"/>
      <c r="J145" s="3"/>
    </row>
    <row r="146" spans="1:10">
      <c r="A146" s="4"/>
      <c r="B146" s="6"/>
      <c r="C146" s="254"/>
      <c r="D146" s="254"/>
      <c r="E146" s="254"/>
      <c r="F146" s="254"/>
      <c r="G146" s="254"/>
      <c r="H146" s="4"/>
      <c r="I146" s="3"/>
      <c r="J146" s="3"/>
    </row>
    <row r="147" spans="1:10">
      <c r="A147" s="4"/>
      <c r="B147" s="6"/>
      <c r="C147" s="254"/>
      <c r="D147" s="254"/>
      <c r="E147" s="254"/>
      <c r="F147" s="254"/>
      <c r="G147" s="254"/>
      <c r="H147" s="4"/>
      <c r="I147" s="3"/>
      <c r="J147" s="3"/>
    </row>
    <row r="148" spans="1:10">
      <c r="A148" s="4"/>
      <c r="B148" s="6"/>
      <c r="C148" s="254"/>
      <c r="D148" s="254"/>
      <c r="E148" s="254"/>
      <c r="F148" s="254"/>
      <c r="G148" s="254"/>
      <c r="H148" s="4"/>
      <c r="I148" s="3"/>
      <c r="J148" s="3"/>
    </row>
    <row r="149" spans="1:10">
      <c r="A149" s="4"/>
      <c r="B149" s="6"/>
      <c r="C149" s="254"/>
      <c r="D149" s="254"/>
      <c r="E149" s="254"/>
      <c r="F149" s="254"/>
      <c r="G149" s="254"/>
      <c r="H149" s="4"/>
      <c r="I149" s="3"/>
      <c r="J149" s="3"/>
    </row>
    <row r="150" spans="1:10">
      <c r="A150" s="4"/>
      <c r="B150" s="6"/>
      <c r="C150" s="254"/>
      <c r="D150" s="254"/>
      <c r="E150" s="254"/>
      <c r="F150" s="254"/>
      <c r="G150" s="254"/>
      <c r="H150" s="4"/>
      <c r="I150" s="3"/>
      <c r="J150" s="3"/>
    </row>
    <row r="151" spans="1:10">
      <c r="A151" s="4"/>
      <c r="B151" s="6"/>
      <c r="C151" s="254"/>
      <c r="D151" s="254"/>
      <c r="E151" s="254"/>
      <c r="F151" s="254"/>
      <c r="G151" s="254"/>
      <c r="H151" s="4"/>
      <c r="I151" s="3"/>
      <c r="J151" s="3"/>
    </row>
    <row r="152" spans="1:10">
      <c r="A152" s="4"/>
      <c r="B152" s="6"/>
      <c r="C152" s="254"/>
      <c r="D152" s="254"/>
      <c r="E152" s="254"/>
      <c r="F152" s="254"/>
      <c r="G152" s="254"/>
      <c r="H152" s="4"/>
      <c r="I152" s="3"/>
      <c r="J152" s="3"/>
    </row>
    <row r="153" spans="1:10">
      <c r="A153" s="4"/>
      <c r="B153" s="6"/>
      <c r="C153" s="254"/>
      <c r="D153" s="254"/>
      <c r="E153" s="254"/>
      <c r="F153" s="254"/>
      <c r="G153" s="254"/>
      <c r="H153" s="4"/>
      <c r="I153" s="3"/>
      <c r="J153" s="3"/>
    </row>
    <row r="154" spans="1:10">
      <c r="A154" s="4"/>
      <c r="B154" s="6"/>
      <c r="C154" s="254"/>
      <c r="D154" s="254"/>
      <c r="E154" s="254"/>
      <c r="F154" s="254"/>
      <c r="G154" s="254"/>
      <c r="H154" s="4"/>
      <c r="I154" s="3"/>
      <c r="J154" s="3"/>
    </row>
    <row r="155" spans="1:10">
      <c r="A155" s="4"/>
      <c r="B155" s="6"/>
      <c r="C155" s="254"/>
      <c r="D155" s="254"/>
      <c r="E155" s="254"/>
      <c r="F155" s="254"/>
      <c r="G155" s="254"/>
      <c r="H155" s="4"/>
      <c r="I155" s="3"/>
      <c r="J155" s="3"/>
    </row>
    <row r="156" spans="1:10">
      <c r="A156" s="4"/>
      <c r="B156" s="6"/>
      <c r="C156" s="254"/>
      <c r="D156" s="254"/>
      <c r="E156" s="254"/>
      <c r="F156" s="254"/>
      <c r="G156" s="254"/>
      <c r="H156" s="4"/>
      <c r="I156" s="3"/>
      <c r="J156" s="3"/>
    </row>
    <row r="157" spans="1:10">
      <c r="A157" s="4"/>
      <c r="B157" s="6"/>
      <c r="C157" s="254"/>
      <c r="D157" s="254"/>
      <c r="E157" s="254"/>
      <c r="F157" s="254"/>
      <c r="G157" s="254"/>
      <c r="H157" s="4"/>
      <c r="I157" s="3"/>
      <c r="J157" s="3"/>
    </row>
    <row r="158" spans="1:10">
      <c r="A158" s="4"/>
      <c r="B158" s="6"/>
      <c r="C158" s="254"/>
      <c r="D158" s="254"/>
      <c r="E158" s="254"/>
      <c r="F158" s="254"/>
      <c r="G158" s="254"/>
      <c r="H158" s="4"/>
      <c r="I158" s="3"/>
      <c r="J158" s="3"/>
    </row>
    <row r="159" spans="1:10">
      <c r="A159" s="4"/>
      <c r="B159" s="6"/>
      <c r="C159" s="254"/>
      <c r="D159" s="254"/>
      <c r="E159" s="254"/>
      <c r="F159" s="254"/>
      <c r="G159" s="254"/>
      <c r="H159" s="4"/>
      <c r="I159" s="3"/>
      <c r="J159" s="3"/>
    </row>
    <row r="160" spans="1:10">
      <c r="A160" s="4"/>
      <c r="B160" s="6"/>
      <c r="C160" s="254"/>
      <c r="D160" s="254"/>
      <c r="E160" s="254"/>
      <c r="F160" s="254"/>
      <c r="G160" s="254"/>
      <c r="H160" s="4"/>
      <c r="I160" s="3"/>
      <c r="J160" s="3"/>
    </row>
    <row r="161" spans="1:10">
      <c r="A161" s="4"/>
      <c r="B161" s="6"/>
      <c r="C161" s="254"/>
      <c r="D161" s="254"/>
      <c r="E161" s="254"/>
      <c r="F161" s="254"/>
      <c r="G161" s="254"/>
      <c r="H161" s="4"/>
      <c r="I161" s="3"/>
      <c r="J161" s="3"/>
    </row>
    <row r="162" spans="1:10">
      <c r="A162" s="4"/>
      <c r="B162" s="6"/>
      <c r="C162" s="254"/>
      <c r="D162" s="254"/>
      <c r="E162" s="254"/>
      <c r="F162" s="254"/>
      <c r="G162" s="254"/>
      <c r="H162" s="4"/>
      <c r="I162" s="3"/>
      <c r="J162" s="3"/>
    </row>
    <row r="163" spans="1:10">
      <c r="A163" s="4"/>
      <c r="B163" s="6"/>
      <c r="C163" s="254"/>
      <c r="D163" s="254"/>
      <c r="E163" s="254"/>
      <c r="F163" s="254"/>
      <c r="G163" s="254"/>
      <c r="H163" s="4"/>
      <c r="I163" s="3"/>
      <c r="J163" s="3"/>
    </row>
    <row r="164" spans="1:10">
      <c r="A164" s="4"/>
      <c r="B164" s="6"/>
      <c r="C164" s="254"/>
      <c r="D164" s="254"/>
      <c r="E164" s="254"/>
      <c r="F164" s="254"/>
      <c r="G164" s="254"/>
      <c r="H164" s="4"/>
      <c r="I164" s="3"/>
      <c r="J164" s="3"/>
    </row>
    <row r="165" spans="1:10">
      <c r="A165" s="4"/>
      <c r="B165" s="6"/>
      <c r="C165" s="254"/>
      <c r="D165" s="254"/>
      <c r="E165" s="254"/>
      <c r="F165" s="254"/>
      <c r="G165" s="254"/>
      <c r="H165" s="4"/>
      <c r="I165" s="3"/>
      <c r="J165" s="3"/>
    </row>
    <row r="166" spans="1:10">
      <c r="A166" s="4"/>
      <c r="B166" s="6"/>
      <c r="C166" s="254"/>
      <c r="D166" s="254"/>
      <c r="E166" s="254"/>
      <c r="F166" s="254"/>
      <c r="G166" s="254"/>
      <c r="H166" s="4"/>
      <c r="I166" s="3"/>
      <c r="J166" s="3"/>
    </row>
    <row r="167" spans="1:10">
      <c r="A167" s="4"/>
      <c r="B167" s="6"/>
      <c r="C167" s="254"/>
      <c r="D167" s="254"/>
      <c r="E167" s="254"/>
      <c r="F167" s="254"/>
      <c r="G167" s="254"/>
      <c r="H167" s="4"/>
      <c r="I167" s="3"/>
      <c r="J167" s="3"/>
    </row>
    <row r="168" spans="1:10">
      <c r="A168" s="4"/>
      <c r="B168" s="6"/>
      <c r="C168" s="254"/>
      <c r="D168" s="254"/>
      <c r="E168" s="254"/>
      <c r="F168" s="254"/>
      <c r="G168" s="254"/>
      <c r="H168" s="4"/>
      <c r="I168" s="3"/>
      <c r="J168" s="3"/>
    </row>
    <row r="169" spans="1:10">
      <c r="A169" s="4"/>
      <c r="B169" s="6"/>
      <c r="C169" s="254"/>
      <c r="D169" s="254"/>
      <c r="E169" s="254"/>
      <c r="F169" s="254"/>
      <c r="G169" s="254"/>
      <c r="H169" s="4"/>
      <c r="I169" s="3"/>
      <c r="J169" s="3"/>
    </row>
    <row r="170" spans="1:10">
      <c r="A170" s="4"/>
      <c r="B170" s="6"/>
      <c r="C170" s="254"/>
      <c r="D170" s="254"/>
      <c r="E170" s="254"/>
      <c r="F170" s="254"/>
      <c r="G170" s="254"/>
      <c r="H170" s="4"/>
      <c r="I170" s="3"/>
      <c r="J170" s="3"/>
    </row>
    <row r="171" spans="1:10">
      <c r="A171" s="4"/>
      <c r="B171" s="6"/>
      <c r="C171" s="254"/>
      <c r="D171" s="254"/>
      <c r="E171" s="254"/>
      <c r="F171" s="254"/>
      <c r="G171" s="254"/>
      <c r="H171" s="4"/>
      <c r="I171" s="3"/>
      <c r="J171" s="3"/>
    </row>
    <row r="172" spans="1:10">
      <c r="A172" s="4"/>
      <c r="B172" s="6"/>
      <c r="C172" s="254"/>
      <c r="D172" s="254"/>
      <c r="E172" s="254"/>
      <c r="F172" s="254"/>
      <c r="G172" s="254"/>
      <c r="H172" s="4"/>
      <c r="I172" s="3"/>
      <c r="J172" s="3"/>
    </row>
    <row r="173" spans="1:10">
      <c r="A173" s="4"/>
      <c r="B173" s="6"/>
      <c r="C173" s="254"/>
      <c r="D173" s="254"/>
      <c r="E173" s="254"/>
      <c r="F173" s="254"/>
      <c r="G173" s="254"/>
      <c r="H173" s="4"/>
      <c r="I173" s="3"/>
      <c r="J173" s="3"/>
    </row>
    <row r="174" spans="1:10">
      <c r="A174" s="4"/>
      <c r="B174" s="6"/>
      <c r="C174" s="254"/>
      <c r="D174" s="254"/>
      <c r="E174" s="254"/>
      <c r="F174" s="254"/>
      <c r="G174" s="254"/>
      <c r="H174" s="4"/>
      <c r="I174" s="3"/>
      <c r="J174" s="3"/>
    </row>
    <row r="175" spans="1:10">
      <c r="A175" s="4"/>
      <c r="B175" s="6"/>
      <c r="C175" s="254"/>
      <c r="D175" s="254"/>
      <c r="E175" s="254"/>
      <c r="F175" s="254"/>
      <c r="G175" s="254"/>
      <c r="H175" s="4"/>
      <c r="I175" s="3"/>
      <c r="J175" s="3"/>
    </row>
    <row r="176" spans="1:10">
      <c r="A176" s="4"/>
      <c r="B176" s="6"/>
      <c r="C176" s="254"/>
      <c r="D176" s="254"/>
      <c r="E176" s="254"/>
      <c r="F176" s="254"/>
      <c r="G176" s="254"/>
      <c r="H176" s="4"/>
      <c r="I176" s="3"/>
      <c r="J176" s="3"/>
    </row>
    <row r="177" spans="1:10">
      <c r="A177" s="4"/>
      <c r="B177" s="6"/>
      <c r="C177" s="254"/>
      <c r="D177" s="254"/>
      <c r="E177" s="254"/>
      <c r="F177" s="254"/>
      <c r="G177" s="254"/>
      <c r="H177" s="4"/>
      <c r="I177" s="3"/>
      <c r="J177" s="3"/>
    </row>
    <row r="178" spans="1:10">
      <c r="A178" s="4"/>
      <c r="B178" s="6"/>
      <c r="C178" s="254"/>
      <c r="D178" s="254"/>
      <c r="E178" s="254"/>
      <c r="F178" s="254"/>
      <c r="G178" s="254"/>
      <c r="H178" s="4"/>
      <c r="I178" s="3"/>
      <c r="J178" s="3"/>
    </row>
    <row r="179" spans="1:10">
      <c r="A179" s="4"/>
      <c r="B179" s="6"/>
      <c r="C179" s="254"/>
      <c r="D179" s="254"/>
      <c r="E179" s="254"/>
      <c r="F179" s="254"/>
      <c r="G179" s="254"/>
      <c r="H179" s="4"/>
      <c r="I179" s="3"/>
      <c r="J179" s="3"/>
    </row>
    <row r="180" spans="1:10">
      <c r="A180" s="4"/>
      <c r="B180" s="6"/>
      <c r="C180" s="254"/>
      <c r="D180" s="254"/>
      <c r="E180" s="254"/>
      <c r="F180" s="254"/>
      <c r="G180" s="254"/>
      <c r="H180" s="4"/>
      <c r="I180" s="3"/>
      <c r="J180" s="3"/>
    </row>
    <row r="181" spans="1:10">
      <c r="A181" s="4"/>
      <c r="B181" s="6"/>
      <c r="C181" s="254"/>
      <c r="D181" s="254"/>
      <c r="E181" s="254"/>
      <c r="F181" s="254"/>
      <c r="G181" s="254"/>
      <c r="H181" s="4"/>
      <c r="I181" s="3"/>
      <c r="J181" s="3"/>
    </row>
    <row r="182" spans="1:10">
      <c r="A182" s="4"/>
      <c r="B182" s="6"/>
      <c r="C182" s="254"/>
      <c r="D182" s="254"/>
      <c r="E182" s="254"/>
      <c r="F182" s="254"/>
      <c r="G182" s="254"/>
      <c r="H182" s="4"/>
      <c r="I182" s="3"/>
      <c r="J182" s="3"/>
    </row>
    <row r="183" spans="1:10">
      <c r="A183" s="4"/>
      <c r="B183" s="6"/>
      <c r="C183" s="254"/>
      <c r="D183" s="254"/>
      <c r="E183" s="254"/>
      <c r="F183" s="254"/>
      <c r="G183" s="254"/>
      <c r="H183" s="4"/>
      <c r="I183" s="3"/>
      <c r="J183" s="3"/>
    </row>
    <row r="184" spans="1:10">
      <c r="A184" s="4"/>
      <c r="B184" s="6"/>
      <c r="C184" s="254"/>
      <c r="D184" s="254"/>
      <c r="E184" s="254"/>
      <c r="F184" s="254"/>
      <c r="G184" s="254"/>
      <c r="H184" s="4"/>
      <c r="I184" s="3"/>
      <c r="J184" s="3"/>
    </row>
    <row r="185" spans="1:10">
      <c r="A185" s="4"/>
      <c r="B185" s="6"/>
      <c r="C185" s="254"/>
      <c r="D185" s="254"/>
      <c r="E185" s="254"/>
      <c r="F185" s="254"/>
      <c r="G185" s="254"/>
      <c r="H185" s="4"/>
      <c r="I185" s="3"/>
      <c r="J185" s="3"/>
    </row>
    <row r="186" spans="1:10">
      <c r="A186" s="4"/>
      <c r="B186" s="6"/>
      <c r="C186" s="254"/>
      <c r="D186" s="254"/>
      <c r="E186" s="254"/>
      <c r="F186" s="254"/>
      <c r="G186" s="254"/>
      <c r="H186" s="4"/>
      <c r="I186" s="3"/>
      <c r="J186" s="3"/>
    </row>
    <row r="187" spans="1:10">
      <c r="A187" s="4"/>
      <c r="B187" s="6"/>
      <c r="C187" s="254"/>
      <c r="D187" s="254"/>
      <c r="E187" s="254"/>
      <c r="F187" s="254"/>
      <c r="G187" s="254"/>
      <c r="H187" s="4"/>
      <c r="I187" s="3"/>
      <c r="J187" s="3"/>
    </row>
    <row r="188" spans="1:10">
      <c r="A188" s="4"/>
      <c r="B188" s="6"/>
      <c r="C188" s="254"/>
      <c r="D188" s="254"/>
      <c r="E188" s="254"/>
      <c r="F188" s="254"/>
      <c r="G188" s="254"/>
      <c r="H188" s="4"/>
      <c r="I188" s="3"/>
      <c r="J188" s="3"/>
    </row>
    <row r="189" spans="1:10">
      <c r="A189" s="2"/>
      <c r="B189" s="7"/>
      <c r="C189" s="254"/>
      <c r="D189" s="254"/>
      <c r="E189" s="254"/>
      <c r="F189" s="254"/>
      <c r="G189" s="254"/>
      <c r="H189" s="2"/>
      <c r="I189" s="5"/>
      <c r="J189" s="5"/>
    </row>
    <row r="190" spans="1:10">
      <c r="A190" s="2"/>
      <c r="B190" s="7"/>
      <c r="C190" s="254"/>
      <c r="D190" s="254"/>
      <c r="E190" s="254"/>
      <c r="F190" s="254"/>
      <c r="G190" s="254"/>
      <c r="H190" s="2"/>
      <c r="I190" s="5"/>
      <c r="J190" s="5"/>
    </row>
    <row r="191" spans="1:10">
      <c r="A191" s="2"/>
      <c r="B191" s="7"/>
      <c r="C191" s="254"/>
      <c r="D191" s="254"/>
      <c r="E191" s="254"/>
      <c r="F191" s="254"/>
      <c r="G191" s="254"/>
      <c r="H191" s="2"/>
      <c r="I191" s="5"/>
      <c r="J191" s="5"/>
    </row>
    <row r="192" spans="1:10">
      <c r="A192" s="2"/>
      <c r="B192" s="7"/>
      <c r="C192" s="254"/>
      <c r="D192" s="254"/>
      <c r="E192" s="254"/>
      <c r="F192" s="254"/>
      <c r="G192" s="254"/>
      <c r="H192" s="2"/>
      <c r="I192" s="5"/>
      <c r="J192" s="5"/>
    </row>
    <row r="193" spans="1:10">
      <c r="A193" s="2"/>
      <c r="B193" s="7"/>
      <c r="C193" s="254"/>
      <c r="D193" s="254"/>
      <c r="E193" s="254"/>
      <c r="F193" s="254"/>
      <c r="G193" s="254"/>
      <c r="H193" s="2"/>
      <c r="I193" s="5"/>
      <c r="J193" s="5"/>
    </row>
    <row r="194" spans="1:10">
      <c r="A194" s="2"/>
      <c r="B194" s="7"/>
      <c r="C194" s="254"/>
      <c r="D194" s="254"/>
      <c r="E194" s="254"/>
      <c r="F194" s="254"/>
      <c r="G194" s="254"/>
      <c r="H194" s="2"/>
      <c r="I194" s="5"/>
      <c r="J194" s="5"/>
    </row>
    <row r="195" spans="1:10">
      <c r="A195" s="2"/>
      <c r="B195" s="7"/>
      <c r="C195" s="254"/>
      <c r="D195" s="254"/>
      <c r="E195" s="254"/>
      <c r="F195" s="254"/>
      <c r="G195" s="254"/>
      <c r="H195" s="2"/>
      <c r="I195" s="5"/>
      <c r="J195" s="5"/>
    </row>
    <row r="196" spans="1:10">
      <c r="A196" s="2"/>
      <c r="B196" s="7"/>
      <c r="C196" s="254"/>
      <c r="D196" s="254"/>
      <c r="E196" s="254"/>
      <c r="F196" s="254"/>
      <c r="G196" s="254"/>
      <c r="H196" s="2"/>
      <c r="I196" s="5"/>
      <c r="J196" s="5"/>
    </row>
    <row r="197" spans="1:10">
      <c r="A197" s="2"/>
      <c r="B197" s="7"/>
      <c r="C197" s="254"/>
      <c r="D197" s="254"/>
      <c r="E197" s="254"/>
      <c r="F197" s="254"/>
      <c r="G197" s="254"/>
      <c r="H197" s="2"/>
      <c r="I197" s="5"/>
      <c r="J197" s="5"/>
    </row>
    <row r="198" spans="1:10">
      <c r="A198" s="2"/>
      <c r="B198" s="7"/>
      <c r="C198" s="254"/>
      <c r="D198" s="254"/>
      <c r="E198" s="254"/>
      <c r="F198" s="254"/>
      <c r="G198" s="254"/>
      <c r="H198" s="2"/>
      <c r="I198" s="5"/>
      <c r="J198" s="5"/>
    </row>
    <row r="199" spans="1:10">
      <c r="A199" s="2"/>
      <c r="B199" s="7"/>
      <c r="C199" s="254"/>
      <c r="D199" s="254"/>
      <c r="E199" s="254"/>
      <c r="F199" s="254"/>
      <c r="G199" s="254"/>
      <c r="H199" s="2"/>
      <c r="I199" s="5"/>
      <c r="J199" s="5"/>
    </row>
    <row r="200" spans="1:10">
      <c r="A200" s="2"/>
      <c r="B200" s="7"/>
      <c r="C200" s="254"/>
      <c r="D200" s="254"/>
      <c r="E200" s="254"/>
      <c r="F200" s="254"/>
      <c r="G200" s="254"/>
      <c r="H200" s="2"/>
      <c r="I200" s="5"/>
      <c r="J200" s="5"/>
    </row>
    <row r="201" spans="1:10">
      <c r="A201" s="2"/>
      <c r="B201" s="7"/>
      <c r="C201" s="254"/>
      <c r="D201" s="254"/>
      <c r="E201" s="254"/>
      <c r="F201" s="254"/>
      <c r="G201" s="254"/>
      <c r="H201" s="2"/>
      <c r="I201" s="5"/>
      <c r="J201" s="5"/>
    </row>
    <row r="202" spans="1:10">
      <c r="A202" s="2"/>
      <c r="B202" s="7"/>
      <c r="C202" s="254"/>
      <c r="D202" s="254"/>
      <c r="E202" s="254"/>
      <c r="F202" s="254"/>
      <c r="G202" s="254"/>
      <c r="H202" s="2"/>
      <c r="I202" s="5"/>
      <c r="J202" s="5"/>
    </row>
    <row r="203" spans="1:10">
      <c r="A203" s="2"/>
      <c r="B203" s="7"/>
      <c r="C203" s="254"/>
      <c r="D203" s="254"/>
      <c r="E203" s="254"/>
      <c r="F203" s="254"/>
      <c r="G203" s="254"/>
      <c r="H203" s="2"/>
      <c r="I203" s="5"/>
      <c r="J203" s="5"/>
    </row>
    <row r="204" spans="1:10">
      <c r="A204" s="2"/>
      <c r="B204" s="7"/>
      <c r="C204" s="254"/>
      <c r="D204" s="254"/>
      <c r="E204" s="254"/>
      <c r="F204" s="254"/>
      <c r="G204" s="254"/>
      <c r="H204" s="2"/>
      <c r="I204" s="5"/>
      <c r="J204" s="5"/>
    </row>
    <row r="205" spans="1:10">
      <c r="A205" s="2"/>
      <c r="B205" s="7"/>
      <c r="C205" s="254"/>
      <c r="D205" s="254"/>
      <c r="E205" s="254"/>
      <c r="F205" s="254"/>
      <c r="G205" s="254"/>
      <c r="H205" s="2"/>
      <c r="I205" s="5"/>
      <c r="J205" s="5"/>
    </row>
    <row r="206" spans="1:10">
      <c r="A206" s="2"/>
      <c r="B206" s="7"/>
      <c r="C206" s="254"/>
      <c r="D206" s="254"/>
      <c r="E206" s="254"/>
      <c r="F206" s="254"/>
      <c r="G206" s="254"/>
      <c r="H206" s="2"/>
      <c r="I206" s="5"/>
      <c r="J206" s="5"/>
    </row>
    <row r="207" spans="1:10">
      <c r="A207" s="2"/>
      <c r="B207" s="7"/>
      <c r="C207" s="254"/>
      <c r="D207" s="254"/>
      <c r="E207" s="254"/>
      <c r="F207" s="254"/>
      <c r="G207" s="254"/>
      <c r="H207" s="2"/>
      <c r="I207" s="5"/>
      <c r="J207" s="5"/>
    </row>
    <row r="208" spans="1:10">
      <c r="A208" s="2"/>
      <c r="B208" s="7"/>
      <c r="C208" s="254"/>
      <c r="D208" s="254"/>
      <c r="E208" s="254"/>
      <c r="F208" s="254"/>
      <c r="G208" s="254"/>
      <c r="H208" s="2"/>
      <c r="I208" s="5"/>
      <c r="J208" s="5"/>
    </row>
    <row r="209" spans="1:10">
      <c r="A209" s="2"/>
      <c r="B209" s="7"/>
      <c r="C209" s="254"/>
      <c r="D209" s="254"/>
      <c r="E209" s="254"/>
      <c r="F209" s="254"/>
      <c r="G209" s="254"/>
      <c r="H209" s="2"/>
      <c r="I209" s="5"/>
      <c r="J209" s="5"/>
    </row>
    <row r="210" spans="1:10">
      <c r="A210" s="2"/>
      <c r="B210" s="7"/>
      <c r="C210" s="254"/>
      <c r="D210" s="254"/>
      <c r="E210" s="254"/>
      <c r="F210" s="254"/>
      <c r="G210" s="254"/>
      <c r="H210" s="2"/>
      <c r="I210" s="5"/>
      <c r="J210" s="5"/>
    </row>
    <row r="211" spans="1:10">
      <c r="A211" s="2"/>
      <c r="B211" s="7"/>
      <c r="C211" s="254"/>
      <c r="D211" s="254"/>
      <c r="E211" s="254"/>
      <c r="F211" s="254"/>
      <c r="G211" s="254"/>
      <c r="H211" s="2"/>
      <c r="I211" s="5"/>
      <c r="J211" s="5"/>
    </row>
    <row r="212" spans="1:10">
      <c r="A212" s="2"/>
      <c r="B212" s="7"/>
      <c r="C212" s="254"/>
      <c r="D212" s="254"/>
      <c r="E212" s="254"/>
      <c r="F212" s="254"/>
      <c r="G212" s="254"/>
      <c r="H212" s="2"/>
      <c r="I212" s="5"/>
      <c r="J212" s="5"/>
    </row>
    <row r="213" spans="1:10">
      <c r="B213" s="7"/>
      <c r="C213" s="254"/>
      <c r="D213" s="254"/>
      <c r="E213" s="254"/>
      <c r="F213" s="254"/>
      <c r="G213" s="254"/>
      <c r="H213" s="2"/>
      <c r="I213" s="5"/>
      <c r="J213" s="5"/>
    </row>
    <row r="214" spans="1:10">
      <c r="B214" s="7"/>
      <c r="C214" s="254"/>
      <c r="D214" s="254"/>
      <c r="E214" s="254"/>
      <c r="F214" s="254"/>
      <c r="G214" s="254"/>
      <c r="H214" s="2"/>
      <c r="I214" s="5"/>
      <c r="J214" s="5"/>
    </row>
    <row r="215" spans="1:10">
      <c r="B215" s="7"/>
      <c r="C215" s="254"/>
      <c r="D215" s="254"/>
      <c r="E215" s="254"/>
      <c r="F215" s="254"/>
      <c r="G215" s="254"/>
      <c r="H215" s="2"/>
      <c r="I215" s="5"/>
      <c r="J215" s="5"/>
    </row>
    <row r="216" spans="1:10">
      <c r="B216" s="7"/>
      <c r="C216" s="254"/>
      <c r="D216" s="254"/>
      <c r="E216" s="254"/>
      <c r="F216" s="254"/>
      <c r="G216" s="254"/>
      <c r="H216" s="2"/>
      <c r="I216" s="5"/>
      <c r="J216" s="5"/>
    </row>
    <row r="217" spans="1:10">
      <c r="B217" s="7"/>
      <c r="C217" s="254"/>
      <c r="D217" s="254"/>
      <c r="E217" s="254"/>
      <c r="F217" s="254"/>
      <c r="G217" s="254"/>
      <c r="H217" s="2"/>
      <c r="I217" s="5"/>
      <c r="J217" s="5"/>
    </row>
    <row r="218" spans="1:10">
      <c r="B218" s="7"/>
      <c r="C218" s="254"/>
      <c r="D218" s="254"/>
      <c r="E218" s="254"/>
      <c r="F218" s="254"/>
      <c r="G218" s="254"/>
      <c r="H218" s="2"/>
      <c r="I218" s="5"/>
      <c r="J218" s="5"/>
    </row>
    <row r="219" spans="1:10">
      <c r="B219" s="7"/>
      <c r="C219" s="254"/>
      <c r="D219" s="254"/>
      <c r="E219" s="254"/>
      <c r="F219" s="254"/>
      <c r="G219" s="254"/>
      <c r="H219" s="2"/>
      <c r="I219" s="5"/>
      <c r="J219" s="5"/>
    </row>
    <row r="220" spans="1:10">
      <c r="B220" s="7"/>
      <c r="C220" s="254"/>
      <c r="D220" s="254"/>
      <c r="E220" s="254"/>
      <c r="F220" s="254"/>
      <c r="G220" s="254"/>
      <c r="H220" s="2"/>
      <c r="I220" s="5"/>
      <c r="J220" s="5"/>
    </row>
    <row r="221" spans="1:10">
      <c r="B221" s="7"/>
      <c r="C221" s="254"/>
      <c r="D221" s="254"/>
      <c r="E221" s="254"/>
      <c r="F221" s="254"/>
      <c r="G221" s="254"/>
      <c r="H221" s="2"/>
      <c r="I221" s="5"/>
      <c r="J221" s="5"/>
    </row>
    <row r="222" spans="1:10">
      <c r="B222" s="7"/>
      <c r="C222" s="254"/>
      <c r="D222" s="254"/>
      <c r="E222" s="254"/>
      <c r="F222" s="254"/>
      <c r="G222" s="254"/>
      <c r="H222" s="2"/>
      <c r="I222" s="5"/>
      <c r="J222" s="5"/>
    </row>
    <row r="223" spans="1:10">
      <c r="B223" s="7"/>
      <c r="C223" s="254"/>
      <c r="D223" s="254"/>
      <c r="E223" s="254"/>
      <c r="F223" s="254"/>
      <c r="G223" s="254"/>
      <c r="H223" s="2"/>
      <c r="I223" s="5"/>
      <c r="J223" s="5"/>
    </row>
    <row r="224" spans="1:10">
      <c r="B224" s="7"/>
      <c r="C224" s="254"/>
      <c r="D224" s="254"/>
      <c r="E224" s="254"/>
      <c r="F224" s="254"/>
      <c r="G224" s="254"/>
      <c r="H224" s="2"/>
      <c r="I224" s="5"/>
      <c r="J224" s="5"/>
    </row>
    <row r="225" spans="2:10">
      <c r="B225" s="7"/>
      <c r="C225" s="254"/>
      <c r="D225" s="254"/>
      <c r="E225" s="254"/>
      <c r="F225" s="254"/>
      <c r="G225" s="254"/>
      <c r="H225" s="2"/>
      <c r="I225" s="5"/>
      <c r="J225" s="5"/>
    </row>
    <row r="226" spans="2:10">
      <c r="B226" s="7"/>
      <c r="C226" s="254"/>
      <c r="D226" s="254"/>
      <c r="E226" s="254"/>
      <c r="F226" s="254"/>
      <c r="G226" s="254"/>
      <c r="H226" s="2"/>
      <c r="I226" s="5"/>
      <c r="J226" s="5"/>
    </row>
    <row r="227" spans="2:10">
      <c r="B227" s="7"/>
      <c r="C227" s="254"/>
      <c r="D227" s="254"/>
      <c r="E227" s="254"/>
      <c r="F227" s="254"/>
      <c r="G227" s="254"/>
      <c r="H227" s="2"/>
      <c r="I227" s="5"/>
      <c r="J227" s="5"/>
    </row>
    <row r="228" spans="2:10">
      <c r="B228" s="7"/>
      <c r="C228" s="254"/>
      <c r="D228" s="254"/>
      <c r="E228" s="254"/>
      <c r="F228" s="254"/>
      <c r="G228" s="254"/>
      <c r="H228" s="2"/>
      <c r="I228" s="5"/>
      <c r="J228" s="5"/>
    </row>
    <row r="229" spans="2:10">
      <c r="B229" s="7"/>
      <c r="C229" s="254"/>
      <c r="D229" s="254"/>
      <c r="E229" s="254"/>
      <c r="F229" s="254"/>
      <c r="G229" s="254"/>
      <c r="H229" s="2"/>
      <c r="I229" s="5"/>
      <c r="J229" s="5"/>
    </row>
    <row r="230" spans="2:10">
      <c r="B230" s="7"/>
      <c r="C230" s="254"/>
      <c r="D230" s="254"/>
      <c r="E230" s="254"/>
      <c r="F230" s="254"/>
      <c r="G230" s="254"/>
      <c r="H230" s="2"/>
      <c r="I230" s="5"/>
      <c r="J230" s="5"/>
    </row>
    <row r="231" spans="2:10">
      <c r="B231" s="7"/>
      <c r="C231" s="254"/>
      <c r="D231" s="254"/>
      <c r="E231" s="254"/>
      <c r="F231" s="254"/>
      <c r="G231" s="254"/>
      <c r="H231" s="2"/>
      <c r="I231" s="5"/>
      <c r="J231" s="5"/>
    </row>
    <row r="232" spans="2:10">
      <c r="B232" s="7"/>
      <c r="C232" s="254"/>
      <c r="D232" s="254"/>
      <c r="E232" s="254"/>
      <c r="F232" s="254"/>
      <c r="G232" s="254"/>
      <c r="H232" s="2"/>
      <c r="I232" s="5"/>
      <c r="J232" s="5"/>
    </row>
    <row r="233" spans="2:10">
      <c r="B233" s="7"/>
      <c r="C233" s="254"/>
      <c r="D233" s="254"/>
      <c r="E233" s="254"/>
      <c r="F233" s="254"/>
      <c r="G233" s="254"/>
      <c r="H233" s="2"/>
      <c r="I233" s="5"/>
      <c r="J233" s="5"/>
    </row>
    <row r="234" spans="2:10">
      <c r="B234" s="7"/>
      <c r="C234" s="254"/>
      <c r="D234" s="254"/>
      <c r="E234" s="254"/>
      <c r="F234" s="254"/>
      <c r="G234" s="254"/>
      <c r="H234" s="2"/>
      <c r="I234" s="5"/>
      <c r="J234" s="5"/>
    </row>
    <row r="235" spans="2:10">
      <c r="B235" s="7"/>
      <c r="C235" s="254"/>
      <c r="D235" s="254"/>
      <c r="E235" s="254"/>
      <c r="F235" s="254"/>
      <c r="G235" s="254"/>
      <c r="H235" s="2"/>
      <c r="I235" s="5"/>
      <c r="J235" s="5"/>
    </row>
    <row r="236" spans="2:10">
      <c r="B236" s="7"/>
      <c r="C236" s="254"/>
      <c r="D236" s="254"/>
      <c r="E236" s="254"/>
      <c r="F236" s="254"/>
      <c r="G236" s="254"/>
      <c r="H236" s="2"/>
      <c r="I236" s="5"/>
      <c r="J236" s="5"/>
    </row>
    <row r="237" spans="2:10">
      <c r="B237" s="7"/>
      <c r="C237" s="254"/>
      <c r="D237" s="254"/>
      <c r="E237" s="254"/>
      <c r="F237" s="254"/>
      <c r="G237" s="254"/>
      <c r="H237" s="2"/>
      <c r="I237" s="5"/>
      <c r="J237" s="5"/>
    </row>
    <row r="238" spans="2:10">
      <c r="B238" s="7"/>
      <c r="C238" s="254"/>
      <c r="D238" s="254"/>
      <c r="E238" s="254"/>
      <c r="F238" s="254"/>
      <c r="G238" s="254"/>
      <c r="H238" s="2"/>
      <c r="I238" s="5"/>
      <c r="J238" s="5"/>
    </row>
    <row r="239" spans="2:10">
      <c r="B239" s="7"/>
      <c r="C239" s="254"/>
      <c r="D239" s="254"/>
      <c r="E239" s="254"/>
      <c r="F239" s="254"/>
      <c r="G239" s="254"/>
      <c r="H239" s="2"/>
      <c r="I239" s="5"/>
      <c r="J239" s="5"/>
    </row>
    <row r="240" spans="2:10">
      <c r="B240" s="7"/>
      <c r="C240" s="254"/>
      <c r="D240" s="254"/>
      <c r="E240" s="254"/>
      <c r="F240" s="254"/>
      <c r="G240" s="254"/>
      <c r="H240" s="2"/>
      <c r="I240" s="5"/>
      <c r="J240" s="5"/>
    </row>
    <row r="241" spans="2:10">
      <c r="B241" s="7"/>
      <c r="C241" s="254"/>
      <c r="D241" s="254"/>
      <c r="E241" s="254"/>
      <c r="F241" s="254"/>
      <c r="G241" s="254"/>
      <c r="H241" s="2"/>
      <c r="I241" s="5"/>
      <c r="J241" s="5"/>
    </row>
    <row r="242" spans="2:10">
      <c r="B242" s="7"/>
      <c r="C242" s="254"/>
      <c r="D242" s="254"/>
      <c r="E242" s="254"/>
      <c r="F242" s="254"/>
      <c r="G242" s="254"/>
      <c r="H242" s="2"/>
      <c r="I242" s="5"/>
      <c r="J242" s="5"/>
    </row>
    <row r="243" spans="2:10">
      <c r="B243" s="7"/>
      <c r="C243" s="254"/>
      <c r="D243" s="254"/>
      <c r="E243" s="254"/>
      <c r="F243" s="254"/>
      <c r="G243" s="254"/>
      <c r="H243" s="2"/>
      <c r="I243" s="5"/>
      <c r="J243" s="5"/>
    </row>
    <row r="244" spans="2:10">
      <c r="B244" s="7"/>
      <c r="C244" s="254"/>
      <c r="D244" s="254"/>
      <c r="E244" s="254"/>
      <c r="F244" s="254"/>
      <c r="G244" s="254"/>
      <c r="H244" s="2"/>
      <c r="I244" s="5"/>
      <c r="J244" s="5"/>
    </row>
    <row r="245" spans="2:10">
      <c r="B245" s="8"/>
      <c r="C245" s="254"/>
      <c r="D245" s="254"/>
      <c r="E245" s="254"/>
      <c r="F245" s="254"/>
      <c r="G245" s="254"/>
      <c r="H245" s="2"/>
      <c r="I245" s="5"/>
      <c r="J245" s="5"/>
    </row>
    <row r="246" spans="2:10">
      <c r="B246" s="8"/>
      <c r="C246" s="254"/>
      <c r="D246" s="254"/>
      <c r="E246" s="254"/>
      <c r="F246" s="254"/>
      <c r="G246" s="254"/>
      <c r="H246" s="2"/>
      <c r="I246" s="5"/>
      <c r="J246" s="5"/>
    </row>
    <row r="247" spans="2:10">
      <c r="B247" s="8"/>
      <c r="C247" s="254"/>
      <c r="D247" s="254"/>
      <c r="E247" s="254"/>
      <c r="F247" s="254"/>
      <c r="G247" s="254"/>
      <c r="H247" s="2"/>
      <c r="I247" s="5"/>
      <c r="J247" s="5"/>
    </row>
    <row r="248" spans="2:10">
      <c r="B248" s="8"/>
      <c r="C248" s="254"/>
      <c r="D248" s="254"/>
      <c r="E248" s="254"/>
      <c r="F248" s="254"/>
      <c r="G248" s="254"/>
      <c r="H248" s="2"/>
      <c r="I248" s="5"/>
      <c r="J248" s="5"/>
    </row>
    <row r="249" spans="2:10">
      <c r="B249" s="8"/>
      <c r="C249" s="254"/>
      <c r="D249" s="254"/>
      <c r="E249" s="254"/>
      <c r="F249" s="254"/>
      <c r="G249" s="254"/>
      <c r="H249" s="2"/>
      <c r="I249" s="5"/>
      <c r="J249" s="5"/>
    </row>
    <row r="250" spans="2:10">
      <c r="B250" s="8"/>
      <c r="C250" s="254"/>
      <c r="D250" s="254"/>
      <c r="E250" s="254"/>
      <c r="F250" s="254"/>
      <c r="G250" s="254"/>
      <c r="H250" s="2"/>
      <c r="I250" s="5"/>
      <c r="J250" s="5"/>
    </row>
    <row r="251" spans="2:10">
      <c r="B251" s="8"/>
      <c r="C251" s="254"/>
      <c r="D251" s="254"/>
      <c r="E251" s="254"/>
      <c r="F251" s="254"/>
      <c r="G251" s="254"/>
      <c r="H251" s="2"/>
      <c r="I251" s="5"/>
      <c r="J251" s="5"/>
    </row>
    <row r="252" spans="2:10">
      <c r="B252" s="8"/>
      <c r="C252" s="254"/>
      <c r="D252" s="254"/>
      <c r="E252" s="254"/>
      <c r="F252" s="254"/>
      <c r="G252" s="254"/>
      <c r="H252" s="2"/>
      <c r="I252" s="5"/>
      <c r="J252" s="5"/>
    </row>
    <row r="253" spans="2:10">
      <c r="B253" s="8"/>
      <c r="C253" s="254"/>
      <c r="D253" s="254"/>
      <c r="E253" s="254"/>
      <c r="F253" s="254"/>
      <c r="G253" s="254"/>
      <c r="H253" s="2"/>
      <c r="I253" s="5"/>
      <c r="J253" s="5"/>
    </row>
    <row r="254" spans="2:10">
      <c r="B254" s="8"/>
      <c r="C254" s="254"/>
      <c r="D254" s="254"/>
      <c r="E254" s="254"/>
      <c r="F254" s="254"/>
      <c r="G254" s="254"/>
      <c r="H254" s="2"/>
      <c r="I254" s="5"/>
      <c r="J254" s="5"/>
    </row>
    <row r="255" spans="2:10">
      <c r="B255" s="8"/>
      <c r="C255" s="254"/>
      <c r="D255" s="254"/>
      <c r="E255" s="254"/>
      <c r="F255" s="254"/>
      <c r="G255" s="254"/>
      <c r="H255" s="2"/>
      <c r="I255" s="5"/>
      <c r="J255" s="5"/>
    </row>
    <row r="256" spans="2:10">
      <c r="B256" s="8"/>
      <c r="C256" s="254"/>
      <c r="D256" s="254"/>
      <c r="E256" s="254"/>
      <c r="F256" s="254"/>
      <c r="G256" s="254"/>
      <c r="H256" s="2"/>
      <c r="I256" s="5"/>
      <c r="J256" s="5"/>
    </row>
    <row r="257" spans="2:10">
      <c r="B257" s="8"/>
      <c r="C257" s="254"/>
      <c r="D257" s="254"/>
      <c r="E257" s="254"/>
      <c r="F257" s="254"/>
      <c r="G257" s="254"/>
      <c r="H257" s="2"/>
      <c r="I257" s="5"/>
      <c r="J257" s="5"/>
    </row>
    <row r="258" spans="2:10">
      <c r="B258" s="8"/>
      <c r="C258" s="254"/>
      <c r="D258" s="254"/>
      <c r="E258" s="254"/>
      <c r="F258" s="254"/>
      <c r="G258" s="254"/>
      <c r="H258" s="2"/>
      <c r="I258" s="5"/>
      <c r="J258" s="5"/>
    </row>
    <row r="259" spans="2:10">
      <c r="B259" s="8"/>
      <c r="C259" s="254"/>
      <c r="D259" s="254"/>
      <c r="E259" s="254"/>
      <c r="F259" s="254"/>
      <c r="G259" s="254"/>
      <c r="H259" s="2"/>
      <c r="I259" s="5"/>
      <c r="J259" s="5"/>
    </row>
    <row r="260" spans="2:10">
      <c r="B260" s="8"/>
      <c r="C260" s="254"/>
      <c r="D260" s="254"/>
      <c r="E260" s="254"/>
      <c r="F260" s="254"/>
      <c r="G260" s="254"/>
      <c r="H260" s="2"/>
      <c r="I260" s="5"/>
      <c r="J260" s="5"/>
    </row>
    <row r="261" spans="2:10">
      <c r="B261" s="8"/>
      <c r="C261" s="254"/>
      <c r="D261" s="254"/>
      <c r="E261" s="254"/>
      <c r="F261" s="254"/>
      <c r="G261" s="254"/>
      <c r="H261" s="2"/>
      <c r="I261" s="5"/>
      <c r="J261" s="5"/>
    </row>
    <row r="262" spans="2:10">
      <c r="B262" s="8"/>
      <c r="C262" s="254"/>
      <c r="D262" s="254"/>
      <c r="E262" s="254"/>
      <c r="F262" s="254"/>
      <c r="G262" s="254"/>
      <c r="H262" s="2"/>
      <c r="I262" s="5"/>
      <c r="J262" s="5"/>
    </row>
    <row r="263" spans="2:10">
      <c r="B263" s="8"/>
      <c r="C263" s="254"/>
      <c r="D263" s="254"/>
      <c r="E263" s="254"/>
      <c r="F263" s="254"/>
      <c r="G263" s="254"/>
      <c r="H263" s="2"/>
      <c r="I263" s="5"/>
      <c r="J263" s="5"/>
    </row>
    <row r="264" spans="2:10">
      <c r="B264" s="8"/>
      <c r="C264" s="254"/>
      <c r="D264" s="254"/>
      <c r="E264" s="254"/>
      <c r="F264" s="254"/>
      <c r="G264" s="254"/>
      <c r="H264" s="2"/>
      <c r="I264" s="5"/>
      <c r="J264" s="5"/>
    </row>
    <row r="265" spans="2:10">
      <c r="B265" s="8"/>
      <c r="C265" s="254"/>
      <c r="D265" s="254"/>
      <c r="E265" s="254"/>
      <c r="F265" s="254"/>
      <c r="G265" s="254"/>
      <c r="H265" s="2"/>
      <c r="I265" s="5"/>
      <c r="J265" s="5"/>
    </row>
    <row r="266" spans="2:10">
      <c r="B266" s="8"/>
      <c r="C266" s="254"/>
      <c r="D266" s="254"/>
      <c r="E266" s="254"/>
      <c r="F266" s="254"/>
      <c r="G266" s="254"/>
      <c r="H266" s="2"/>
      <c r="I266" s="5"/>
      <c r="J266" s="5"/>
    </row>
    <row r="267" spans="2:10">
      <c r="B267" s="8"/>
      <c r="C267" s="254"/>
      <c r="D267" s="254"/>
      <c r="E267" s="254"/>
      <c r="F267" s="254"/>
      <c r="G267" s="254"/>
      <c r="H267" s="2"/>
      <c r="I267" s="5"/>
      <c r="J267" s="5"/>
    </row>
    <row r="268" spans="2:10">
      <c r="B268" s="8"/>
      <c r="C268" s="254"/>
      <c r="D268" s="254"/>
      <c r="E268" s="254"/>
      <c r="F268" s="254"/>
      <c r="G268" s="254"/>
      <c r="H268" s="2"/>
      <c r="I268" s="5"/>
      <c r="J268" s="5"/>
    </row>
    <row r="269" spans="2:10">
      <c r="B269" s="8"/>
      <c r="C269" s="254"/>
      <c r="D269" s="254"/>
      <c r="E269" s="254"/>
      <c r="F269" s="254"/>
      <c r="G269" s="254"/>
      <c r="H269" s="2"/>
      <c r="I269" s="5"/>
      <c r="J269" s="5"/>
    </row>
    <row r="270" spans="2:10">
      <c r="B270" s="8"/>
      <c r="H270" s="2"/>
      <c r="I270" s="5"/>
      <c r="J270" s="5"/>
    </row>
    <row r="271" spans="2:10">
      <c r="B271" s="8"/>
      <c r="H271" s="2"/>
      <c r="I271" s="5"/>
      <c r="J271" s="5"/>
    </row>
    <row r="272" spans="2:10">
      <c r="B272" s="8"/>
      <c r="H272" s="2"/>
      <c r="I272" s="5"/>
      <c r="J272" s="5"/>
    </row>
    <row r="273" spans="2:10">
      <c r="B273" s="8"/>
      <c r="H273" s="2"/>
      <c r="I273" s="5"/>
      <c r="J273" s="5"/>
    </row>
    <row r="274" spans="2:10">
      <c r="B274" s="8"/>
      <c r="H274" s="2"/>
      <c r="I274" s="5"/>
      <c r="J274" s="5"/>
    </row>
    <row r="275" spans="2:10">
      <c r="B275" s="8"/>
      <c r="H275" s="2"/>
      <c r="I275" s="5"/>
      <c r="J275" s="5"/>
    </row>
    <row r="276" spans="2:10">
      <c r="B276" s="8"/>
      <c r="H276" s="2"/>
      <c r="I276" s="5"/>
      <c r="J276" s="5"/>
    </row>
    <row r="277" spans="2:10">
      <c r="B277" s="8"/>
      <c r="H277" s="2"/>
      <c r="I277" s="5"/>
      <c r="J277" s="5"/>
    </row>
    <row r="278" spans="2:10">
      <c r="B278" s="8"/>
      <c r="H278" s="2"/>
      <c r="I278" s="5"/>
      <c r="J278" s="5"/>
    </row>
    <row r="279" spans="2:10">
      <c r="B279" s="8"/>
      <c r="H279" s="2"/>
      <c r="I279" s="5"/>
      <c r="J279" s="5"/>
    </row>
    <row r="280" spans="2:10">
      <c r="B280" s="8"/>
      <c r="H280" s="2"/>
      <c r="I280" s="5"/>
      <c r="J280" s="5"/>
    </row>
    <row r="281" spans="2:10">
      <c r="B281" s="8"/>
      <c r="H281" s="2"/>
      <c r="I281" s="5"/>
      <c r="J281" s="5"/>
    </row>
    <row r="282" spans="2:10">
      <c r="B282" s="8"/>
      <c r="H282" s="2"/>
      <c r="I282" s="5"/>
      <c r="J282" s="5"/>
    </row>
    <row r="283" spans="2:10">
      <c r="B283" s="8"/>
      <c r="H283" s="2"/>
      <c r="I283" s="5"/>
      <c r="J283" s="5"/>
    </row>
    <row r="284" spans="2:10">
      <c r="B284" s="8"/>
      <c r="H284" s="2"/>
      <c r="I284" s="5"/>
      <c r="J284" s="5"/>
    </row>
    <row r="285" spans="2:10">
      <c r="B285" s="8"/>
      <c r="H285" s="2"/>
      <c r="I285" s="5"/>
      <c r="J285" s="5"/>
    </row>
    <row r="286" spans="2:10">
      <c r="B286" s="8"/>
      <c r="H286" s="2"/>
      <c r="I286" s="5"/>
      <c r="J286" s="5"/>
    </row>
    <row r="287" spans="2:10">
      <c r="B287" s="8"/>
      <c r="H287" s="2"/>
      <c r="I287" s="5"/>
      <c r="J287" s="5"/>
    </row>
    <row r="288" spans="2:10">
      <c r="B288" s="8"/>
      <c r="H288" s="2"/>
      <c r="I288" s="5"/>
      <c r="J288" s="5"/>
    </row>
    <row r="289" spans="2:10">
      <c r="B289" s="8"/>
      <c r="H289" s="2"/>
      <c r="I289" s="5"/>
      <c r="J289" s="5"/>
    </row>
    <row r="290" spans="2:10">
      <c r="B290" s="8"/>
      <c r="H290" s="2"/>
      <c r="I290" s="5"/>
      <c r="J290" s="5"/>
    </row>
    <row r="291" spans="2:10">
      <c r="B291" s="8"/>
      <c r="H291" s="2"/>
      <c r="I291" s="5"/>
      <c r="J291" s="5"/>
    </row>
    <row r="292" spans="2:10">
      <c r="B292" s="8"/>
      <c r="H292" s="2"/>
      <c r="I292" s="5"/>
      <c r="J292" s="5"/>
    </row>
    <row r="293" spans="2:10">
      <c r="B293" s="8"/>
      <c r="H293" s="2"/>
      <c r="I293" s="5"/>
      <c r="J293" s="5"/>
    </row>
    <row r="294" spans="2:10">
      <c r="B294" s="8"/>
      <c r="H294" s="2"/>
      <c r="I294" s="5"/>
      <c r="J294" s="5"/>
    </row>
    <row r="295" spans="2:10">
      <c r="B295" s="8"/>
      <c r="H295" s="2"/>
      <c r="I295" s="5"/>
      <c r="J295" s="5"/>
    </row>
    <row r="296" spans="2:10">
      <c r="B296" s="8"/>
      <c r="H296" s="2"/>
      <c r="I296" s="5"/>
      <c r="J296" s="5"/>
    </row>
    <row r="297" spans="2:10">
      <c r="B297" s="8"/>
      <c r="H297" s="2"/>
      <c r="I297" s="5"/>
      <c r="J297" s="5"/>
    </row>
    <row r="298" spans="2:10">
      <c r="B298" s="8"/>
      <c r="H298" s="2"/>
      <c r="I298" s="5"/>
      <c r="J298" s="5"/>
    </row>
    <row r="299" spans="2:10">
      <c r="B299" s="8"/>
      <c r="H299" s="2"/>
      <c r="I299" s="5"/>
      <c r="J299" s="5"/>
    </row>
    <row r="300" spans="2:10">
      <c r="B300" s="8"/>
      <c r="H300" s="2"/>
      <c r="I300" s="5"/>
      <c r="J300" s="5"/>
    </row>
    <row r="301" spans="2:10">
      <c r="B301" s="8"/>
      <c r="H301" s="2"/>
      <c r="I301" s="5"/>
      <c r="J301" s="5"/>
    </row>
    <row r="302" spans="2:10">
      <c r="B302" s="8"/>
      <c r="H302" s="2"/>
      <c r="I302" s="5"/>
      <c r="J302" s="5"/>
    </row>
    <row r="303" spans="2:10">
      <c r="B303" s="8"/>
      <c r="H303" s="2"/>
      <c r="I303" s="5"/>
      <c r="J303" s="5"/>
    </row>
    <row r="304" spans="2:10">
      <c r="B304" s="8"/>
      <c r="H304" s="2"/>
      <c r="I304" s="5"/>
      <c r="J304" s="5"/>
    </row>
    <row r="305" spans="2:10">
      <c r="B305" s="8"/>
      <c r="H305" s="2"/>
      <c r="I305" s="5"/>
      <c r="J305" s="5"/>
    </row>
    <row r="306" spans="2:10">
      <c r="B306" s="8"/>
      <c r="H306" s="2"/>
      <c r="I306" s="5"/>
      <c r="J306" s="5"/>
    </row>
    <row r="307" spans="2:10">
      <c r="B307" s="8"/>
      <c r="H307" s="2"/>
      <c r="I307" s="5"/>
      <c r="J307" s="5"/>
    </row>
    <row r="308" spans="2:10">
      <c r="B308" s="8"/>
      <c r="H308" s="2"/>
      <c r="I308" s="5"/>
      <c r="J308" s="5"/>
    </row>
    <row r="309" spans="2:10">
      <c r="B309" s="8"/>
      <c r="H309" s="2"/>
      <c r="I309" s="5"/>
      <c r="J309" s="5"/>
    </row>
    <row r="310" spans="2:10">
      <c r="B310" s="8"/>
      <c r="H310" s="2"/>
      <c r="I310" s="5"/>
      <c r="J310" s="5"/>
    </row>
    <row r="311" spans="2:10">
      <c r="B311" s="8"/>
      <c r="H311" s="2"/>
      <c r="I311" s="5"/>
      <c r="J311" s="5"/>
    </row>
    <row r="312" spans="2:10">
      <c r="B312" s="8"/>
      <c r="H312" s="2"/>
      <c r="I312" s="5"/>
      <c r="J312" s="5"/>
    </row>
    <row r="313" spans="2:10">
      <c r="B313" s="8"/>
      <c r="H313" s="2"/>
      <c r="I313" s="5"/>
      <c r="J313" s="5"/>
    </row>
    <row r="314" spans="2:10">
      <c r="B314" s="8"/>
      <c r="H314" s="2"/>
      <c r="I314" s="5"/>
      <c r="J314" s="5"/>
    </row>
    <row r="315" spans="2:10">
      <c r="B315" s="8"/>
      <c r="H315" s="2"/>
      <c r="I315" s="5"/>
      <c r="J315" s="5"/>
    </row>
    <row r="316" spans="2:10">
      <c r="B316" s="8"/>
      <c r="H316" s="2"/>
      <c r="I316" s="5"/>
      <c r="J316" s="5"/>
    </row>
    <row r="317" spans="2:10">
      <c r="B317" s="8"/>
      <c r="H317" s="2"/>
      <c r="I317" s="5"/>
      <c r="J317" s="5"/>
    </row>
    <row r="318" spans="2:10">
      <c r="B318" s="8"/>
      <c r="H318" s="2"/>
      <c r="I318" s="5"/>
      <c r="J318" s="5"/>
    </row>
    <row r="319" spans="2:10">
      <c r="B319" s="8"/>
      <c r="H319" s="2"/>
      <c r="I319" s="5"/>
      <c r="J319" s="5"/>
    </row>
    <row r="320" spans="2:10">
      <c r="B320" s="8"/>
      <c r="H320" s="2"/>
      <c r="I320" s="5"/>
      <c r="J320" s="5"/>
    </row>
    <row r="321" spans="2:10">
      <c r="B321" s="8"/>
      <c r="H321" s="2"/>
      <c r="I321" s="5"/>
      <c r="J321" s="5"/>
    </row>
    <row r="322" spans="2:10">
      <c r="B322" s="8"/>
      <c r="H322" s="2"/>
      <c r="I322" s="5"/>
      <c r="J322" s="5"/>
    </row>
    <row r="323" spans="2:10">
      <c r="B323" s="8"/>
      <c r="H323" s="2"/>
      <c r="I323" s="5"/>
      <c r="J323" s="5"/>
    </row>
    <row r="324" spans="2:10">
      <c r="B324" s="8"/>
      <c r="H324" s="2"/>
      <c r="I324" s="5"/>
      <c r="J324" s="5"/>
    </row>
    <row r="325" spans="2:10">
      <c r="B325" s="8"/>
      <c r="H325" s="2"/>
      <c r="I325" s="5"/>
      <c r="J325" s="5"/>
    </row>
    <row r="326" spans="2:10">
      <c r="B326" s="8"/>
      <c r="H326" s="2"/>
      <c r="I326" s="5"/>
      <c r="J326" s="5"/>
    </row>
    <row r="327" spans="2:10">
      <c r="B327" s="8"/>
      <c r="H327" s="2"/>
      <c r="I327" s="5"/>
      <c r="J327" s="5"/>
    </row>
    <row r="328" spans="2:10">
      <c r="B328" s="8"/>
      <c r="H328" s="2"/>
      <c r="I328" s="5"/>
      <c r="J328" s="5"/>
    </row>
    <row r="329" spans="2:10">
      <c r="B329" s="8"/>
      <c r="H329" s="2"/>
      <c r="I329" s="5"/>
      <c r="J329" s="5"/>
    </row>
    <row r="330" spans="2:10">
      <c r="B330" s="8"/>
      <c r="H330" s="2"/>
      <c r="I330" s="5"/>
      <c r="J330" s="5"/>
    </row>
    <row r="331" spans="2:10">
      <c r="B331" s="8"/>
      <c r="H331" s="2"/>
      <c r="I331" s="5"/>
      <c r="J331" s="5"/>
    </row>
    <row r="332" spans="2:10">
      <c r="B332" s="8"/>
      <c r="H332" s="2"/>
      <c r="I332" s="5"/>
      <c r="J332" s="5"/>
    </row>
    <row r="333" spans="2:10">
      <c r="B333" s="8"/>
      <c r="H333" s="2"/>
      <c r="I333" s="5"/>
      <c r="J333" s="5"/>
    </row>
    <row r="334" spans="2:10">
      <c r="B334" s="8"/>
      <c r="H334" s="2"/>
      <c r="I334" s="5"/>
      <c r="J334" s="5"/>
    </row>
    <row r="335" spans="2:10">
      <c r="B335" s="8"/>
      <c r="H335" s="2"/>
      <c r="I335" s="5"/>
      <c r="J335" s="5"/>
    </row>
    <row r="336" spans="2:10">
      <c r="B336" s="8"/>
      <c r="H336" s="2"/>
      <c r="I336" s="5"/>
      <c r="J336" s="5"/>
    </row>
    <row r="337" spans="2:10">
      <c r="B337" s="8"/>
      <c r="H337" s="2"/>
      <c r="I337" s="5"/>
      <c r="J337" s="5"/>
    </row>
    <row r="338" spans="2:10">
      <c r="B338" s="8"/>
      <c r="H338" s="2"/>
      <c r="I338" s="5"/>
      <c r="J338" s="5"/>
    </row>
    <row r="339" spans="2:10">
      <c r="B339" s="8"/>
      <c r="H339" s="2"/>
      <c r="I339" s="5"/>
      <c r="J339" s="5"/>
    </row>
    <row r="340" spans="2:10">
      <c r="B340" s="8"/>
      <c r="H340" s="2"/>
      <c r="I340" s="5"/>
      <c r="J340" s="5"/>
    </row>
    <row r="341" spans="2:10">
      <c r="B341" s="8"/>
      <c r="H341" s="2"/>
      <c r="I341" s="5"/>
      <c r="J341" s="5"/>
    </row>
    <row r="342" spans="2:10">
      <c r="B342" s="8"/>
      <c r="H342" s="2"/>
      <c r="I342" s="5"/>
      <c r="J342" s="5"/>
    </row>
    <row r="343" spans="2:10">
      <c r="B343" s="8"/>
      <c r="H343" s="2"/>
      <c r="I343" s="5"/>
      <c r="J343" s="5"/>
    </row>
    <row r="344" spans="2:10">
      <c r="B344" s="8"/>
      <c r="H344" s="2"/>
      <c r="I344" s="5"/>
      <c r="J344" s="5"/>
    </row>
    <row r="345" spans="2:10">
      <c r="B345" s="8"/>
      <c r="H345" s="2"/>
      <c r="I345" s="5"/>
      <c r="J345" s="5"/>
    </row>
    <row r="346" spans="2:10">
      <c r="B346" s="8"/>
      <c r="I346" s="5"/>
      <c r="J346" s="5"/>
    </row>
    <row r="347" spans="2:10">
      <c r="B347" s="8"/>
      <c r="I347" s="5"/>
      <c r="J347" s="5"/>
    </row>
    <row r="348" spans="2:10">
      <c r="B348" s="8"/>
      <c r="I348" s="5"/>
      <c r="J348" s="5"/>
    </row>
    <row r="349" spans="2:10">
      <c r="B349" s="8"/>
      <c r="I349" s="5"/>
      <c r="J349" s="5"/>
    </row>
    <row r="350" spans="2:10">
      <c r="B350" s="8"/>
      <c r="I350" s="5"/>
      <c r="J350" s="5"/>
    </row>
    <row r="351" spans="2:10">
      <c r="B351" s="8"/>
      <c r="I351" s="5"/>
      <c r="J351" s="5"/>
    </row>
    <row r="352" spans="2:10">
      <c r="B352" s="8"/>
      <c r="I352" s="5"/>
      <c r="J352" s="5"/>
    </row>
    <row r="353" spans="2:10">
      <c r="B353" s="8"/>
      <c r="I353" s="5"/>
      <c r="J353" s="5"/>
    </row>
    <row r="354" spans="2:10">
      <c r="B354" s="8"/>
      <c r="I354" s="5"/>
      <c r="J354" s="5"/>
    </row>
    <row r="355" spans="2:10">
      <c r="B355" s="8"/>
      <c r="I355" s="5"/>
      <c r="J355" s="5"/>
    </row>
    <row r="356" spans="2:10">
      <c r="B356" s="8"/>
      <c r="I356" s="5"/>
      <c r="J356" s="5"/>
    </row>
    <row r="357" spans="2:10">
      <c r="B357" s="8"/>
      <c r="I357" s="5"/>
      <c r="J357" s="5"/>
    </row>
    <row r="358" spans="2:10">
      <c r="B358" s="8"/>
      <c r="I358" s="5"/>
      <c r="J358" s="5"/>
    </row>
    <row r="359" spans="2:10">
      <c r="B359" s="8"/>
      <c r="I359" s="5"/>
      <c r="J359" s="5"/>
    </row>
    <row r="360" spans="2:10">
      <c r="B360" s="8"/>
      <c r="I360" s="5"/>
      <c r="J360" s="5"/>
    </row>
    <row r="361" spans="2:10">
      <c r="B361" s="8"/>
      <c r="I361" s="5"/>
      <c r="J361" s="5"/>
    </row>
    <row r="362" spans="2:10">
      <c r="B362" s="8"/>
      <c r="I362" s="5"/>
      <c r="J362" s="5"/>
    </row>
    <row r="363" spans="2:10">
      <c r="B363" s="8"/>
      <c r="I363" s="5"/>
      <c r="J363" s="5"/>
    </row>
    <row r="364" spans="2:10">
      <c r="B364" s="8"/>
      <c r="I364" s="5"/>
      <c r="J364" s="5"/>
    </row>
    <row r="365" spans="2:10">
      <c r="B365" s="8"/>
      <c r="I365" s="5"/>
      <c r="J365" s="5"/>
    </row>
    <row r="366" spans="2:10">
      <c r="B366" s="8"/>
      <c r="I366" s="5"/>
      <c r="J366" s="5"/>
    </row>
    <row r="367" spans="2:10">
      <c r="B367" s="8"/>
      <c r="I367" s="5"/>
      <c r="J367" s="5"/>
    </row>
    <row r="368" spans="2:10">
      <c r="B368" s="8"/>
      <c r="I368" s="5"/>
      <c r="J368" s="5"/>
    </row>
    <row r="369" spans="2:10">
      <c r="B369" s="8"/>
      <c r="I369" s="5"/>
      <c r="J369" s="5"/>
    </row>
    <row r="370" spans="2:10">
      <c r="B370" s="8"/>
      <c r="I370" s="5"/>
      <c r="J370" s="5"/>
    </row>
    <row r="371" spans="2:10">
      <c r="B371" s="8"/>
      <c r="I371" s="5"/>
      <c r="J371" s="5"/>
    </row>
    <row r="372" spans="2:10">
      <c r="B372" s="8"/>
      <c r="I372" s="5"/>
      <c r="J372" s="5"/>
    </row>
    <row r="373" spans="2:10">
      <c r="B373" s="8"/>
      <c r="I373" s="5"/>
      <c r="J373" s="5"/>
    </row>
    <row r="374" spans="2:10">
      <c r="B374" s="8"/>
      <c r="I374" s="5"/>
      <c r="J374" s="5"/>
    </row>
    <row r="375" spans="2:10">
      <c r="B375" s="8"/>
      <c r="I375" s="5"/>
      <c r="J375" s="5"/>
    </row>
    <row r="376" spans="2:10">
      <c r="B376" s="8"/>
      <c r="I376" s="5"/>
      <c r="J376" s="5"/>
    </row>
    <row r="377" spans="2:10">
      <c r="B377" s="8"/>
      <c r="I377" s="5"/>
      <c r="J377" s="5"/>
    </row>
    <row r="378" spans="2:10">
      <c r="B378" s="8"/>
      <c r="I378" s="5"/>
      <c r="J378" s="5"/>
    </row>
    <row r="379" spans="2:10">
      <c r="B379" s="8"/>
      <c r="I379" s="5"/>
      <c r="J379" s="5"/>
    </row>
    <row r="380" spans="2:10">
      <c r="B380" s="8"/>
      <c r="I380" s="5"/>
      <c r="J380" s="5"/>
    </row>
    <row r="381" spans="2:10">
      <c r="B381" s="8"/>
      <c r="I381" s="5"/>
      <c r="J381" s="5"/>
    </row>
    <row r="382" spans="2:10">
      <c r="B382" s="8"/>
      <c r="I382" s="5"/>
      <c r="J382" s="5"/>
    </row>
    <row r="383" spans="2:10">
      <c r="B383" s="8"/>
      <c r="I383" s="5"/>
      <c r="J383" s="5"/>
    </row>
    <row r="384" spans="2:10">
      <c r="B384" s="8"/>
      <c r="I384" s="5"/>
      <c r="J384" s="5"/>
    </row>
    <row r="385" spans="2:10">
      <c r="B385" s="8"/>
      <c r="I385" s="5"/>
      <c r="J385" s="5"/>
    </row>
    <row r="386" spans="2:10">
      <c r="B386" s="8"/>
      <c r="I386" s="5"/>
      <c r="J386" s="5"/>
    </row>
    <row r="387" spans="2:10">
      <c r="B387" s="8"/>
      <c r="I387" s="5"/>
      <c r="J387" s="5"/>
    </row>
    <row r="388" spans="2:10">
      <c r="B388" s="8"/>
      <c r="I388" s="5"/>
      <c r="J388" s="5"/>
    </row>
    <row r="389" spans="2:10">
      <c r="B389" s="8"/>
      <c r="I389" s="5"/>
      <c r="J389" s="5"/>
    </row>
    <row r="390" spans="2:10">
      <c r="B390" s="8"/>
      <c r="I390" s="5"/>
      <c r="J390" s="5"/>
    </row>
    <row r="391" spans="2:10">
      <c r="B391" s="8"/>
      <c r="I391" s="5"/>
      <c r="J391" s="5"/>
    </row>
    <row r="392" spans="2:10">
      <c r="B392" s="8"/>
      <c r="I392" s="5"/>
      <c r="J392" s="5"/>
    </row>
    <row r="393" spans="2:10">
      <c r="B393" s="8"/>
      <c r="I393" s="5"/>
      <c r="J393" s="5"/>
    </row>
    <row r="394" spans="2:10">
      <c r="B394" s="8"/>
      <c r="I394" s="5"/>
      <c r="J394" s="5"/>
    </row>
    <row r="395" spans="2:10">
      <c r="B395" s="8"/>
      <c r="I395" s="5"/>
      <c r="J395" s="5"/>
    </row>
    <row r="396" spans="2:10">
      <c r="B396" s="8"/>
      <c r="I396" s="5"/>
      <c r="J396" s="5"/>
    </row>
    <row r="397" spans="2:10">
      <c r="B397" s="8"/>
      <c r="I397" s="5"/>
      <c r="J397" s="5"/>
    </row>
    <row r="398" spans="2:10">
      <c r="B398" s="8"/>
      <c r="I398" s="5"/>
      <c r="J398" s="5"/>
    </row>
    <row r="399" spans="2:10">
      <c r="B399" s="8"/>
      <c r="I399" s="5"/>
      <c r="J399" s="5"/>
    </row>
    <row r="400" spans="2:10">
      <c r="B400" s="8"/>
      <c r="I400" s="5"/>
      <c r="J400" s="5"/>
    </row>
    <row r="401" spans="2:10">
      <c r="B401" s="8"/>
      <c r="I401" s="5"/>
      <c r="J401" s="5"/>
    </row>
    <row r="402" spans="2:10">
      <c r="B402" s="8"/>
      <c r="I402" s="5"/>
      <c r="J402" s="5"/>
    </row>
    <row r="403" spans="2:10">
      <c r="B403" s="8"/>
      <c r="I403" s="5"/>
      <c r="J403" s="5"/>
    </row>
    <row r="404" spans="2:10">
      <c r="B404" s="8"/>
      <c r="I404" s="5"/>
      <c r="J404" s="5"/>
    </row>
    <row r="405" spans="2:10">
      <c r="B405" s="8"/>
      <c r="I405" s="5"/>
      <c r="J405" s="5"/>
    </row>
    <row r="406" spans="2:10">
      <c r="B406" s="8"/>
      <c r="I406" s="5"/>
      <c r="J406" s="5"/>
    </row>
    <row r="407" spans="2:10">
      <c r="B407" s="8"/>
      <c r="I407" s="5"/>
      <c r="J407" s="5"/>
    </row>
    <row r="408" spans="2:10">
      <c r="B408" s="8"/>
      <c r="I408" s="5"/>
      <c r="J408" s="5"/>
    </row>
    <row r="409" spans="2:10">
      <c r="B409" s="8"/>
      <c r="I409" s="5"/>
      <c r="J409" s="5"/>
    </row>
    <row r="410" spans="2:10">
      <c r="B410" s="8"/>
      <c r="I410" s="5"/>
      <c r="J410" s="5"/>
    </row>
    <row r="411" spans="2:10">
      <c r="B411" s="8"/>
      <c r="I411" s="5"/>
      <c r="J411" s="5"/>
    </row>
    <row r="412" spans="2:10">
      <c r="B412" s="8"/>
      <c r="I412" s="5"/>
      <c r="J412" s="5"/>
    </row>
    <row r="413" spans="2:10">
      <c r="B413" s="8"/>
      <c r="I413" s="5"/>
      <c r="J413" s="5"/>
    </row>
    <row r="414" spans="2:10">
      <c r="B414" s="8"/>
      <c r="I414" s="5"/>
      <c r="J414" s="5"/>
    </row>
    <row r="415" spans="2:10">
      <c r="B415" s="8"/>
      <c r="I415" s="5"/>
      <c r="J415" s="5"/>
    </row>
    <row r="416" spans="2:10">
      <c r="B416" s="8"/>
      <c r="I416" s="5"/>
      <c r="J416" s="5"/>
    </row>
    <row r="417" spans="2:10">
      <c r="B417" s="8"/>
      <c r="I417" s="5"/>
      <c r="J417" s="5"/>
    </row>
    <row r="418" spans="2:10">
      <c r="B418" s="8"/>
      <c r="I418" s="5"/>
      <c r="J418" s="5"/>
    </row>
    <row r="419" spans="2:10">
      <c r="B419" s="8"/>
      <c r="I419" s="5"/>
      <c r="J419" s="5"/>
    </row>
    <row r="420" spans="2:10">
      <c r="B420" s="8"/>
      <c r="I420" s="5"/>
      <c r="J420" s="5"/>
    </row>
    <row r="421" spans="2:10">
      <c r="B421" s="8"/>
      <c r="I421" s="5"/>
      <c r="J421" s="5"/>
    </row>
    <row r="422" spans="2:10">
      <c r="B422" s="8"/>
      <c r="I422" s="5"/>
      <c r="J422" s="5"/>
    </row>
    <row r="423" spans="2:10">
      <c r="B423" s="8"/>
      <c r="I423" s="5"/>
      <c r="J423" s="5"/>
    </row>
    <row r="424" spans="2:10">
      <c r="B424" s="8"/>
      <c r="I424" s="5"/>
      <c r="J424" s="5"/>
    </row>
    <row r="425" spans="2:10">
      <c r="B425" s="8"/>
      <c r="I425" s="5"/>
      <c r="J425" s="5"/>
    </row>
    <row r="426" spans="2:10">
      <c r="B426" s="8"/>
      <c r="I426" s="5"/>
      <c r="J426" s="5"/>
    </row>
    <row r="427" spans="2:10">
      <c r="B427" s="8"/>
      <c r="I427" s="5"/>
      <c r="J427" s="5"/>
    </row>
    <row r="428" spans="2:10">
      <c r="B428" s="8"/>
      <c r="I428" s="5"/>
      <c r="J428" s="5"/>
    </row>
    <row r="429" spans="2:10">
      <c r="B429" s="8"/>
      <c r="I429" s="5"/>
      <c r="J429" s="5"/>
    </row>
    <row r="430" spans="2:10">
      <c r="B430" s="8"/>
    </row>
    <row r="431" spans="2:10">
      <c r="B431" s="8"/>
    </row>
    <row r="432" spans="2:10">
      <c r="B432" s="8"/>
    </row>
    <row r="433" spans="2:2">
      <c r="B433" s="8"/>
    </row>
    <row r="434" spans="2:2">
      <c r="B434" s="8"/>
    </row>
    <row r="435" spans="2:2">
      <c r="B435" s="8"/>
    </row>
    <row r="436" spans="2:2">
      <c r="B436" s="8"/>
    </row>
    <row r="437" spans="2:2">
      <c r="B437" s="8"/>
    </row>
    <row r="438" spans="2:2">
      <c r="B438" s="8"/>
    </row>
    <row r="439" spans="2:2">
      <c r="B439" s="8"/>
    </row>
    <row r="440" spans="2:2">
      <c r="B440" s="8"/>
    </row>
    <row r="441" spans="2:2">
      <c r="B441" s="8"/>
    </row>
    <row r="442" spans="2:2">
      <c r="B442" s="8"/>
    </row>
    <row r="443" spans="2:2">
      <c r="B443" s="8"/>
    </row>
    <row r="444" spans="2:2">
      <c r="B444" s="8"/>
    </row>
    <row r="445" spans="2:2">
      <c r="B445" s="8"/>
    </row>
    <row r="446" spans="2:2">
      <c r="B446" s="8"/>
    </row>
    <row r="447" spans="2:2">
      <c r="B447" s="8"/>
    </row>
    <row r="448" spans="2:2">
      <c r="B448" s="8"/>
    </row>
    <row r="449" spans="2:2">
      <c r="B449" s="8"/>
    </row>
    <row r="450" spans="2:2">
      <c r="B450" s="8"/>
    </row>
    <row r="451" spans="2:2">
      <c r="B451" s="8"/>
    </row>
    <row r="452" spans="2:2">
      <c r="B452" s="8"/>
    </row>
    <row r="453" spans="2:2">
      <c r="B453" s="8"/>
    </row>
    <row r="454" spans="2:2">
      <c r="B454" s="8"/>
    </row>
    <row r="455" spans="2:2">
      <c r="B455" s="8"/>
    </row>
    <row r="456" spans="2:2">
      <c r="B456" s="8"/>
    </row>
    <row r="457" spans="2:2">
      <c r="B457" s="8"/>
    </row>
    <row r="458" spans="2:2">
      <c r="B458" s="8"/>
    </row>
    <row r="459" spans="2:2">
      <c r="B459" s="8"/>
    </row>
  </sheetData>
  <mergeCells count="264">
    <mergeCell ref="C15:G15"/>
    <mergeCell ref="C16:G16"/>
    <mergeCell ref="C19:G19"/>
    <mergeCell ref="C14:G14"/>
    <mergeCell ref="C18:G18"/>
    <mergeCell ref="E1:J2"/>
    <mergeCell ref="C3:J3"/>
    <mergeCell ref="C13:G13"/>
    <mergeCell ref="A6:J6"/>
    <mergeCell ref="C7:G7"/>
    <mergeCell ref="C8:G8"/>
    <mergeCell ref="C9:G9"/>
    <mergeCell ref="C11:G11"/>
    <mergeCell ref="C12:G12"/>
    <mergeCell ref="B4:I4"/>
    <mergeCell ref="B5:I5"/>
    <mergeCell ref="C17:G17"/>
    <mergeCell ref="C10:G10"/>
    <mergeCell ref="C34:G34"/>
    <mergeCell ref="C35:G35"/>
    <mergeCell ref="C36:G36"/>
    <mergeCell ref="C37:G37"/>
    <mergeCell ref="C38:G38"/>
    <mergeCell ref="C39:G39"/>
    <mergeCell ref="A28:G28"/>
    <mergeCell ref="C21:G21"/>
    <mergeCell ref="C22:G22"/>
    <mergeCell ref="C23:G23"/>
    <mergeCell ref="C24:G24"/>
    <mergeCell ref="C25:G25"/>
    <mergeCell ref="C26:G26"/>
    <mergeCell ref="E31:I31"/>
    <mergeCell ref="F30:H30"/>
    <mergeCell ref="C46:G46"/>
    <mergeCell ref="C47:G47"/>
    <mergeCell ref="C48:G48"/>
    <mergeCell ref="C49:G49"/>
    <mergeCell ref="C50:G50"/>
    <mergeCell ref="C51:G51"/>
    <mergeCell ref="C40:G40"/>
    <mergeCell ref="C41:G41"/>
    <mergeCell ref="C42:G42"/>
    <mergeCell ref="C43:G43"/>
    <mergeCell ref="C44:G44"/>
    <mergeCell ref="C45:G45"/>
    <mergeCell ref="C58:G58"/>
    <mergeCell ref="C59:G59"/>
    <mergeCell ref="C60:G60"/>
    <mergeCell ref="C61:G61"/>
    <mergeCell ref="C62:G62"/>
    <mergeCell ref="C63:G63"/>
    <mergeCell ref="C52:G52"/>
    <mergeCell ref="C53:G53"/>
    <mergeCell ref="C54:G54"/>
    <mergeCell ref="C55:G55"/>
    <mergeCell ref="C56:G56"/>
    <mergeCell ref="C57:G57"/>
    <mergeCell ref="C70:G70"/>
    <mergeCell ref="C71:G71"/>
    <mergeCell ref="C72:G72"/>
    <mergeCell ref="C73:G73"/>
    <mergeCell ref="C74:G74"/>
    <mergeCell ref="C75:G75"/>
    <mergeCell ref="C64:G64"/>
    <mergeCell ref="C65:G65"/>
    <mergeCell ref="C66:G66"/>
    <mergeCell ref="C67:G67"/>
    <mergeCell ref="C68:G68"/>
    <mergeCell ref="C69:G69"/>
    <mergeCell ref="C82:G82"/>
    <mergeCell ref="C83:G83"/>
    <mergeCell ref="C84:G84"/>
    <mergeCell ref="C85:G85"/>
    <mergeCell ref="C86:G86"/>
    <mergeCell ref="C87:G87"/>
    <mergeCell ref="C76:G76"/>
    <mergeCell ref="C77:G77"/>
    <mergeCell ref="C78:G78"/>
    <mergeCell ref="C79:G79"/>
    <mergeCell ref="C80:G80"/>
    <mergeCell ref="C81:G81"/>
    <mergeCell ref="C94:G94"/>
    <mergeCell ref="C95:G95"/>
    <mergeCell ref="C96:G96"/>
    <mergeCell ref="C97:G97"/>
    <mergeCell ref="C98:G98"/>
    <mergeCell ref="C99:G99"/>
    <mergeCell ref="C88:G88"/>
    <mergeCell ref="C89:G89"/>
    <mergeCell ref="C90:G90"/>
    <mergeCell ref="C91:G91"/>
    <mergeCell ref="C92:G92"/>
    <mergeCell ref="C93:G93"/>
    <mergeCell ref="C106:G106"/>
    <mergeCell ref="C107:G107"/>
    <mergeCell ref="C108:G108"/>
    <mergeCell ref="C109:G109"/>
    <mergeCell ref="C110:G110"/>
    <mergeCell ref="C111:G111"/>
    <mergeCell ref="C100:G100"/>
    <mergeCell ref="C101:G101"/>
    <mergeCell ref="C102:G102"/>
    <mergeCell ref="C103:G103"/>
    <mergeCell ref="C104:G104"/>
    <mergeCell ref="C105:G105"/>
    <mergeCell ref="C118:G118"/>
    <mergeCell ref="C119:G119"/>
    <mergeCell ref="C120:G120"/>
    <mergeCell ref="C121:G121"/>
    <mergeCell ref="C122:G122"/>
    <mergeCell ref="C123:G123"/>
    <mergeCell ref="C112:G112"/>
    <mergeCell ref="C113:G113"/>
    <mergeCell ref="C114:G114"/>
    <mergeCell ref="C115:G115"/>
    <mergeCell ref="C116:G116"/>
    <mergeCell ref="C117:G117"/>
    <mergeCell ref="C130:G130"/>
    <mergeCell ref="C131:G131"/>
    <mergeCell ref="C132:G132"/>
    <mergeCell ref="C133:G133"/>
    <mergeCell ref="C134:G134"/>
    <mergeCell ref="C135:G135"/>
    <mergeCell ref="C124:G124"/>
    <mergeCell ref="C125:G125"/>
    <mergeCell ref="C126:G126"/>
    <mergeCell ref="C127:G127"/>
    <mergeCell ref="C128:G128"/>
    <mergeCell ref="C129:G129"/>
    <mergeCell ref="C142:G142"/>
    <mergeCell ref="C143:G143"/>
    <mergeCell ref="C144:G144"/>
    <mergeCell ref="C145:G145"/>
    <mergeCell ref="C146:G146"/>
    <mergeCell ref="C147:G147"/>
    <mergeCell ref="C136:G136"/>
    <mergeCell ref="C137:G137"/>
    <mergeCell ref="C138:G138"/>
    <mergeCell ref="C139:G139"/>
    <mergeCell ref="C140:G140"/>
    <mergeCell ref="C141:G141"/>
    <mergeCell ref="C154:G154"/>
    <mergeCell ref="C155:G155"/>
    <mergeCell ref="C156:G156"/>
    <mergeCell ref="C157:G157"/>
    <mergeCell ref="C158:G158"/>
    <mergeCell ref="C159:G159"/>
    <mergeCell ref="C148:G148"/>
    <mergeCell ref="C149:G149"/>
    <mergeCell ref="C150:G150"/>
    <mergeCell ref="C151:G151"/>
    <mergeCell ref="C152:G152"/>
    <mergeCell ref="C153:G153"/>
    <mergeCell ref="C166:G166"/>
    <mergeCell ref="C167:G167"/>
    <mergeCell ref="C168:G168"/>
    <mergeCell ref="C169:G169"/>
    <mergeCell ref="C170:G170"/>
    <mergeCell ref="C171:G171"/>
    <mergeCell ref="C160:G160"/>
    <mergeCell ref="C161:G161"/>
    <mergeCell ref="C162:G162"/>
    <mergeCell ref="C163:G163"/>
    <mergeCell ref="C164:G164"/>
    <mergeCell ref="C165:G165"/>
    <mergeCell ref="C178:G178"/>
    <mergeCell ref="C179:G179"/>
    <mergeCell ref="C180:G180"/>
    <mergeCell ref="C181:G181"/>
    <mergeCell ref="C182:G182"/>
    <mergeCell ref="C183:G183"/>
    <mergeCell ref="C172:G172"/>
    <mergeCell ref="C173:G173"/>
    <mergeCell ref="C174:G174"/>
    <mergeCell ref="C175:G175"/>
    <mergeCell ref="C176:G176"/>
    <mergeCell ref="C177:G177"/>
    <mergeCell ref="C190:G190"/>
    <mergeCell ref="C191:G191"/>
    <mergeCell ref="C192:G192"/>
    <mergeCell ref="C193:G193"/>
    <mergeCell ref="C194:G194"/>
    <mergeCell ref="C195:G195"/>
    <mergeCell ref="C184:G184"/>
    <mergeCell ref="C185:G185"/>
    <mergeCell ref="C186:G186"/>
    <mergeCell ref="C187:G187"/>
    <mergeCell ref="C188:G188"/>
    <mergeCell ref="C189:G189"/>
    <mergeCell ref="C202:G202"/>
    <mergeCell ref="C203:G203"/>
    <mergeCell ref="C204:G204"/>
    <mergeCell ref="C205:G205"/>
    <mergeCell ref="C206:G206"/>
    <mergeCell ref="C207:G207"/>
    <mergeCell ref="C196:G196"/>
    <mergeCell ref="C197:G197"/>
    <mergeCell ref="C198:G198"/>
    <mergeCell ref="C199:G199"/>
    <mergeCell ref="C200:G200"/>
    <mergeCell ref="C201:G201"/>
    <mergeCell ref="C214:G214"/>
    <mergeCell ref="C215:G215"/>
    <mergeCell ref="C216:G216"/>
    <mergeCell ref="C217:G217"/>
    <mergeCell ref="C218:G218"/>
    <mergeCell ref="C219:G219"/>
    <mergeCell ref="C208:G208"/>
    <mergeCell ref="C209:G209"/>
    <mergeCell ref="C210:G210"/>
    <mergeCell ref="C211:G211"/>
    <mergeCell ref="C212:G212"/>
    <mergeCell ref="C213:G213"/>
    <mergeCell ref="C226:G226"/>
    <mergeCell ref="C227:G227"/>
    <mergeCell ref="C228:G228"/>
    <mergeCell ref="C229:G229"/>
    <mergeCell ref="C230:G230"/>
    <mergeCell ref="C231:G231"/>
    <mergeCell ref="C220:G220"/>
    <mergeCell ref="C221:G221"/>
    <mergeCell ref="C222:G222"/>
    <mergeCell ref="C223:G223"/>
    <mergeCell ref="C224:G224"/>
    <mergeCell ref="C225:G225"/>
    <mergeCell ref="C236:G236"/>
    <mergeCell ref="C237:G237"/>
    <mergeCell ref="C238:G238"/>
    <mergeCell ref="C239:G239"/>
    <mergeCell ref="C240:G240"/>
    <mergeCell ref="C241:G241"/>
    <mergeCell ref="C253:G253"/>
    <mergeCell ref="C254:G254"/>
    <mergeCell ref="C255:G255"/>
    <mergeCell ref="C244:G244"/>
    <mergeCell ref="C245:G245"/>
    <mergeCell ref="C246:G246"/>
    <mergeCell ref="C247:G247"/>
    <mergeCell ref="C248:G248"/>
    <mergeCell ref="C249:G249"/>
    <mergeCell ref="C20:G20"/>
    <mergeCell ref="C268:G268"/>
    <mergeCell ref="C269:G269"/>
    <mergeCell ref="C262:G262"/>
    <mergeCell ref="C263:G263"/>
    <mergeCell ref="C264:G264"/>
    <mergeCell ref="C265:G265"/>
    <mergeCell ref="C266:G266"/>
    <mergeCell ref="C267:G267"/>
    <mergeCell ref="C256:G256"/>
    <mergeCell ref="C257:G257"/>
    <mergeCell ref="C258:G258"/>
    <mergeCell ref="C259:G259"/>
    <mergeCell ref="C260:G260"/>
    <mergeCell ref="C261:G261"/>
    <mergeCell ref="C242:G242"/>
    <mergeCell ref="C243:G243"/>
    <mergeCell ref="C232:G232"/>
    <mergeCell ref="C233:G233"/>
    <mergeCell ref="C234:G234"/>
    <mergeCell ref="C235:G235"/>
    <mergeCell ref="C250:G250"/>
    <mergeCell ref="C251:G251"/>
    <mergeCell ref="C252:G252"/>
  </mergeCells>
  <printOptions horizontalCentered="1"/>
  <pageMargins left="0.59055118110236227" right="0.59055118110236227" top="0.51181102362204722" bottom="0.39370078740157483" header="3.937007874015748E-2" footer="0.19685039370078741"/>
  <pageSetup paperSize="9" scale="78" orientation="landscape" horizontalDpi="4294967294" verticalDpi="300" r:id="rId1"/>
  <headerFooter alignWithMargins="0">
    <oddHeader>Página &amp;P de &amp;N</oddHeader>
  </headerFooter>
  <rowBreaks count="2" manualBreakCount="2">
    <brk id="21" max="9" man="1"/>
    <brk id="31" max="16" man="1"/>
  </rowBreaks>
  <drawing r:id="rId2"/>
</worksheet>
</file>

<file path=xl/worksheets/sheet4.xml><?xml version="1.0" encoding="utf-8"?>
<worksheet xmlns="http://schemas.openxmlformats.org/spreadsheetml/2006/main" xmlns:r="http://schemas.openxmlformats.org/officeDocument/2006/relationships">
  <dimension ref="A1:I280"/>
  <sheetViews>
    <sheetView showGridLines="0" topLeftCell="A25" zoomScaleSheetLayoutView="100" workbookViewId="0">
      <selection activeCell="B29" sqref="B29:H29"/>
    </sheetView>
  </sheetViews>
  <sheetFormatPr defaultRowHeight="12.75"/>
  <cols>
    <col min="1" max="1" width="7.85546875" customWidth="1"/>
    <col min="6" max="6" width="10.28515625" customWidth="1"/>
    <col min="7" max="7" width="10.85546875" customWidth="1"/>
    <col min="8" max="8" width="11" customWidth="1"/>
  </cols>
  <sheetData>
    <row r="1" spans="1:9" ht="30" customHeight="1">
      <c r="A1" s="11"/>
      <c r="B1" s="11"/>
      <c r="C1" s="11"/>
      <c r="D1" s="274"/>
      <c r="E1" s="274"/>
      <c r="F1" s="274"/>
      <c r="G1" s="274"/>
      <c r="H1" s="274"/>
      <c r="I1" s="1"/>
    </row>
    <row r="2" spans="1:9" ht="19.5" customHeight="1">
      <c r="A2" s="11"/>
      <c r="B2" s="11"/>
      <c r="C2" s="11"/>
      <c r="D2" s="274"/>
      <c r="E2" s="274"/>
      <c r="F2" s="274"/>
      <c r="G2" s="274"/>
      <c r="H2" s="274"/>
      <c r="I2" s="1"/>
    </row>
    <row r="3" spans="1:9" ht="20.25" customHeight="1">
      <c r="A3" s="11"/>
      <c r="B3" s="373" t="s">
        <v>16</v>
      </c>
      <c r="C3" s="373"/>
      <c r="D3" s="373"/>
      <c r="E3" s="373"/>
      <c r="F3" s="373"/>
      <c r="G3" s="373"/>
      <c r="H3" s="373"/>
      <c r="I3" s="1"/>
    </row>
    <row r="4" spans="1:9" ht="20.25" customHeight="1">
      <c r="A4" s="11"/>
      <c r="B4" s="47"/>
      <c r="C4" s="47"/>
      <c r="D4" s="47"/>
      <c r="E4" s="47"/>
      <c r="F4" s="47"/>
      <c r="G4" s="47"/>
      <c r="H4" s="47"/>
    </row>
    <row r="5" spans="1:9" ht="15" customHeight="1">
      <c r="A5" s="45" t="s">
        <v>0</v>
      </c>
      <c r="B5" s="371" t="str">
        <f>'PLANILHA '!B4:I4</f>
        <v>Drenagem e pavimentação de vias urbanas.</v>
      </c>
      <c r="C5" s="371"/>
      <c r="D5" s="371"/>
      <c r="E5" s="371"/>
      <c r="F5" s="371"/>
      <c r="G5" s="371"/>
      <c r="H5" s="371"/>
    </row>
    <row r="6" spans="1:9" ht="15" customHeight="1">
      <c r="A6" s="45" t="s">
        <v>1</v>
      </c>
      <c r="B6" s="370" t="str">
        <f>'PLANILHA '!B5:I5</f>
        <v>Sede do Município de Jerônimo Monteiro-ES.</v>
      </c>
      <c r="C6" s="370"/>
      <c r="D6" s="370"/>
      <c r="E6" s="370"/>
      <c r="F6" s="370"/>
      <c r="G6" s="370"/>
      <c r="H6" s="370"/>
    </row>
    <row r="7" spans="1:9" ht="15" customHeight="1">
      <c r="A7" s="45"/>
      <c r="B7" s="48"/>
      <c r="C7" s="48"/>
      <c r="D7" s="48"/>
      <c r="E7" s="48"/>
      <c r="F7" s="48"/>
      <c r="G7" s="48"/>
      <c r="H7" s="48"/>
    </row>
    <row r="8" spans="1:9" ht="15.75" customHeight="1">
      <c r="A8" s="369" t="s">
        <v>30</v>
      </c>
      <c r="B8" s="369"/>
      <c r="C8" s="369"/>
      <c r="D8" s="369"/>
      <c r="E8" s="369"/>
      <c r="F8" s="369"/>
      <c r="G8" s="369"/>
      <c r="H8" s="369"/>
    </row>
    <row r="9" spans="1:9" ht="15.75" customHeight="1">
      <c r="A9" s="105"/>
      <c r="B9" s="105"/>
      <c r="C9" s="105"/>
      <c r="D9" s="105"/>
      <c r="E9" s="105"/>
      <c r="F9" s="105"/>
      <c r="G9" s="105"/>
      <c r="H9" s="105"/>
    </row>
    <row r="10" spans="1:9" ht="19.5" customHeight="1">
      <c r="A10" s="105"/>
      <c r="B10" s="371" t="s">
        <v>55</v>
      </c>
      <c r="C10" s="371"/>
      <c r="D10" s="371"/>
      <c r="E10" s="371"/>
      <c r="F10" s="371"/>
      <c r="G10" s="371"/>
      <c r="H10" s="371"/>
    </row>
    <row r="11" spans="1:9" ht="75.75" customHeight="1">
      <c r="A11" s="105"/>
      <c r="B11" s="372" t="s">
        <v>65</v>
      </c>
      <c r="C11" s="372"/>
      <c r="D11" s="372"/>
      <c r="E11" s="372"/>
      <c r="F11" s="372"/>
      <c r="G11" s="372"/>
      <c r="H11" s="372"/>
    </row>
    <row r="12" spans="1:9" ht="26.25" customHeight="1">
      <c r="A12" s="105"/>
      <c r="B12" s="104"/>
      <c r="C12" s="104"/>
      <c r="D12" s="104"/>
      <c r="E12" s="104"/>
      <c r="F12" s="104"/>
      <c r="G12" s="104"/>
      <c r="H12" s="104"/>
    </row>
    <row r="13" spans="1:9" ht="15" customHeight="1">
      <c r="A13" s="46"/>
      <c r="B13" s="370" t="s">
        <v>56</v>
      </c>
      <c r="C13" s="370"/>
      <c r="D13" s="370"/>
      <c r="E13" s="370"/>
      <c r="F13" s="370"/>
      <c r="G13" s="370"/>
      <c r="H13" s="370"/>
    </row>
    <row r="14" spans="1:9" ht="15" customHeight="1">
      <c r="A14" s="46"/>
      <c r="B14" s="46"/>
      <c r="C14" s="46"/>
      <c r="D14" s="46"/>
      <c r="E14" s="46"/>
      <c r="F14" s="46"/>
      <c r="G14" s="46"/>
      <c r="H14" s="46"/>
    </row>
    <row r="15" spans="1:9" ht="12.75" customHeight="1">
      <c r="A15" s="46"/>
      <c r="B15" s="371" t="s">
        <v>20</v>
      </c>
      <c r="C15" s="371"/>
      <c r="D15" s="371"/>
      <c r="E15" s="371"/>
      <c r="F15" s="371"/>
      <c r="G15" s="371"/>
      <c r="H15" s="371"/>
    </row>
    <row r="16" spans="1:9" ht="12.75" customHeight="1">
      <c r="A16" s="46"/>
      <c r="B16" s="49"/>
      <c r="C16" s="49"/>
      <c r="D16" s="49"/>
      <c r="E16" s="49"/>
      <c r="F16" s="49"/>
      <c r="G16" s="49"/>
      <c r="H16" s="49"/>
    </row>
    <row r="17" spans="1:8" ht="78.75" customHeight="1">
      <c r="A17" s="31"/>
      <c r="B17" s="372" t="s">
        <v>31</v>
      </c>
      <c r="C17" s="372"/>
      <c r="D17" s="372"/>
      <c r="E17" s="372"/>
      <c r="F17" s="372"/>
      <c r="G17" s="372"/>
      <c r="H17" s="372"/>
    </row>
    <row r="18" spans="1:8" ht="56.25" customHeight="1">
      <c r="A18" s="31"/>
      <c r="B18" s="372" t="s">
        <v>32</v>
      </c>
      <c r="C18" s="372"/>
      <c r="D18" s="372"/>
      <c r="E18" s="372"/>
      <c r="F18" s="372"/>
      <c r="G18" s="372"/>
      <c r="H18" s="372"/>
    </row>
    <row r="19" spans="1:8" ht="18.75" customHeight="1">
      <c r="A19" s="31"/>
      <c r="B19" s="371"/>
      <c r="C19" s="371"/>
      <c r="D19" s="371"/>
      <c r="E19" s="371"/>
      <c r="F19" s="371"/>
      <c r="G19" s="371"/>
      <c r="H19" s="371"/>
    </row>
    <row r="20" spans="1:8" ht="12.75" customHeight="1">
      <c r="A20" s="31"/>
      <c r="B20" s="371" t="s">
        <v>57</v>
      </c>
      <c r="C20" s="371"/>
      <c r="D20" s="371"/>
      <c r="E20" s="371"/>
      <c r="F20" s="371"/>
      <c r="G20" s="371"/>
      <c r="H20" s="371"/>
    </row>
    <row r="21" spans="1:8" ht="12.75" customHeight="1">
      <c r="A21" s="31"/>
      <c r="B21" s="371"/>
      <c r="C21" s="371"/>
      <c r="D21" s="371"/>
      <c r="E21" s="371"/>
      <c r="F21" s="371"/>
      <c r="G21" s="371"/>
      <c r="H21" s="371"/>
    </row>
    <row r="22" spans="1:8" ht="256.5" customHeight="1">
      <c r="A22" s="31"/>
      <c r="B22" s="372" t="s">
        <v>66</v>
      </c>
      <c r="C22" s="372"/>
      <c r="D22" s="372"/>
      <c r="E22" s="372"/>
      <c r="F22" s="372"/>
      <c r="G22" s="372"/>
      <c r="H22" s="372"/>
    </row>
    <row r="23" spans="1:8" ht="12.75" customHeight="1">
      <c r="A23" s="31"/>
      <c r="B23" s="375" t="s">
        <v>58</v>
      </c>
      <c r="C23" s="375"/>
      <c r="D23" s="375"/>
      <c r="E23" s="375"/>
      <c r="F23" s="375"/>
      <c r="G23" s="375"/>
      <c r="H23" s="375"/>
    </row>
    <row r="24" spans="1:8" ht="12.75" customHeight="1">
      <c r="A24" s="31"/>
      <c r="B24" s="374"/>
      <c r="C24" s="374"/>
      <c r="D24" s="374"/>
      <c r="E24" s="374"/>
      <c r="F24" s="374"/>
      <c r="G24" s="374"/>
      <c r="H24" s="374"/>
    </row>
    <row r="25" spans="1:8" ht="138" customHeight="1">
      <c r="A25" s="31"/>
      <c r="B25" s="372" t="s">
        <v>67</v>
      </c>
      <c r="C25" s="372"/>
      <c r="D25" s="372"/>
      <c r="E25" s="372"/>
      <c r="F25" s="372"/>
      <c r="G25" s="372"/>
      <c r="H25" s="372"/>
    </row>
    <row r="26" spans="1:8" ht="12.75" customHeight="1">
      <c r="A26" s="31"/>
      <c r="B26" s="374"/>
      <c r="C26" s="374"/>
      <c r="D26" s="374"/>
      <c r="E26" s="374"/>
      <c r="F26" s="374"/>
      <c r="G26" s="374"/>
      <c r="H26" s="374"/>
    </row>
    <row r="27" spans="1:8" ht="12.75" customHeight="1">
      <c r="A27" s="31"/>
      <c r="B27" s="371" t="s">
        <v>68</v>
      </c>
      <c r="C27" s="371"/>
      <c r="D27" s="371"/>
      <c r="E27" s="371"/>
      <c r="F27" s="371"/>
      <c r="G27" s="371"/>
      <c r="H27" s="371"/>
    </row>
    <row r="28" spans="1:8" ht="12.75" customHeight="1">
      <c r="A28" s="31"/>
      <c r="B28" s="108"/>
      <c r="C28" s="108"/>
      <c r="D28" s="108"/>
      <c r="E28" s="108"/>
      <c r="F28" s="108"/>
      <c r="G28" s="108"/>
      <c r="H28" s="108"/>
    </row>
    <row r="29" spans="1:8" ht="42" customHeight="1">
      <c r="A29" s="31"/>
      <c r="B29" s="372" t="s">
        <v>69</v>
      </c>
      <c r="C29" s="372"/>
      <c r="D29" s="372"/>
      <c r="E29" s="372"/>
      <c r="F29" s="372"/>
      <c r="G29" s="372"/>
      <c r="H29" s="372"/>
    </row>
    <row r="30" spans="1:8" ht="12.75" customHeight="1">
      <c r="A30" s="31"/>
      <c r="B30" s="374"/>
      <c r="C30" s="374"/>
      <c r="D30" s="374"/>
      <c r="E30" s="374"/>
      <c r="F30" s="374"/>
      <c r="G30" s="374"/>
      <c r="H30" s="374"/>
    </row>
    <row r="31" spans="1:8" ht="12.75" customHeight="1">
      <c r="A31" s="31"/>
      <c r="B31" s="109"/>
      <c r="C31" s="109"/>
      <c r="D31" s="109"/>
      <c r="E31" s="109"/>
      <c r="F31" s="109"/>
      <c r="G31" s="109"/>
      <c r="H31" s="109"/>
    </row>
    <row r="32" spans="1:8" ht="12.75" customHeight="1">
      <c r="A32" s="31"/>
      <c r="B32" s="109"/>
      <c r="C32" s="109"/>
      <c r="D32" s="109"/>
      <c r="E32" s="109"/>
      <c r="F32" s="109"/>
      <c r="G32" s="109"/>
      <c r="H32" s="109"/>
    </row>
    <row r="33" spans="1:8" ht="12.75" customHeight="1">
      <c r="A33" s="377" t="s">
        <v>27</v>
      </c>
      <c r="B33" s="377"/>
      <c r="C33" s="377"/>
      <c r="D33" s="377"/>
      <c r="E33" s="377"/>
      <c r="F33" s="377"/>
      <c r="G33" s="377"/>
      <c r="H33" s="377"/>
    </row>
    <row r="34" spans="1:8" ht="12.75" customHeight="1">
      <c r="A34" s="43"/>
      <c r="B34" s="43"/>
      <c r="C34" s="43"/>
      <c r="D34" s="43"/>
      <c r="E34" s="43"/>
      <c r="F34" s="43"/>
      <c r="G34" s="43"/>
      <c r="H34" s="43"/>
    </row>
    <row r="35" spans="1:8" ht="12.75" customHeight="1">
      <c r="A35" s="107"/>
      <c r="B35" s="107"/>
      <c r="C35" s="107"/>
      <c r="D35" s="107"/>
      <c r="E35" s="107"/>
      <c r="F35" s="107"/>
      <c r="G35" s="107"/>
      <c r="H35" s="107"/>
    </row>
    <row r="36" spans="1:8" ht="12.75" customHeight="1">
      <c r="A36" s="107"/>
      <c r="B36" s="107"/>
      <c r="C36" s="107"/>
      <c r="D36" s="107"/>
      <c r="E36" s="107"/>
      <c r="F36" s="107"/>
      <c r="G36" s="107"/>
      <c r="H36" s="107"/>
    </row>
    <row r="37" spans="1:8" ht="12.75" customHeight="1">
      <c r="A37" s="107"/>
      <c r="B37" s="107"/>
      <c r="C37" s="107"/>
      <c r="D37" s="107"/>
      <c r="E37" s="107"/>
      <c r="F37" s="107"/>
      <c r="G37" s="107"/>
      <c r="H37" s="107"/>
    </row>
    <row r="38" spans="1:8" ht="12.75" customHeight="1">
      <c r="A38" s="43"/>
      <c r="B38" s="43"/>
      <c r="C38" s="43"/>
      <c r="D38" s="43"/>
      <c r="E38" s="43"/>
      <c r="F38" s="43"/>
      <c r="G38" s="43"/>
      <c r="H38" s="43"/>
    </row>
    <row r="39" spans="1:8" ht="12.75" customHeight="1">
      <c r="A39" s="43"/>
      <c r="B39" s="43"/>
      <c r="C39" s="43"/>
      <c r="D39" s="43"/>
      <c r="E39" s="43"/>
      <c r="F39" s="43"/>
      <c r="G39" s="43"/>
      <c r="H39" s="43"/>
    </row>
    <row r="40" spans="1:8" ht="12.75" customHeight="1">
      <c r="A40" s="4"/>
      <c r="B40" s="42"/>
      <c r="C40" s="42"/>
      <c r="D40" s="42"/>
      <c r="E40" s="42"/>
      <c r="F40" s="42"/>
      <c r="G40" s="42"/>
      <c r="H40" s="42"/>
    </row>
    <row r="41" spans="1:8" ht="12.75" customHeight="1">
      <c r="A41" s="4"/>
      <c r="B41" s="42"/>
      <c r="C41" s="42"/>
      <c r="D41" s="357" t="s">
        <v>21</v>
      </c>
      <c r="E41" s="357"/>
      <c r="F41" s="357"/>
      <c r="G41" s="357"/>
      <c r="H41" s="42"/>
    </row>
    <row r="42" spans="1:8" ht="12.75" customHeight="1">
      <c r="A42" s="4"/>
      <c r="B42" s="42"/>
      <c r="C42" s="42"/>
      <c r="D42" s="376" t="s">
        <v>22</v>
      </c>
      <c r="E42" s="376"/>
      <c r="F42" s="376"/>
      <c r="G42" s="376"/>
      <c r="H42" s="42"/>
    </row>
    <row r="43" spans="1:8" ht="12.75" customHeight="1">
      <c r="A43" s="4"/>
      <c r="B43" s="42"/>
      <c r="C43" s="42"/>
      <c r="D43" s="42"/>
      <c r="E43" s="42"/>
      <c r="F43" s="42"/>
      <c r="G43" s="42"/>
      <c r="H43" s="42"/>
    </row>
    <row r="44" spans="1:8" ht="12.75" customHeight="1">
      <c r="A44" s="4"/>
      <c r="B44" s="42"/>
      <c r="C44" s="42"/>
      <c r="D44" s="42"/>
      <c r="E44" s="42"/>
      <c r="F44" s="42"/>
      <c r="G44" s="42"/>
      <c r="H44" s="42"/>
    </row>
    <row r="45" spans="1:8" ht="12.75" customHeight="1">
      <c r="A45" s="4"/>
      <c r="B45" s="254"/>
      <c r="C45" s="254"/>
      <c r="D45" s="254"/>
      <c r="E45" s="254"/>
      <c r="F45" s="254"/>
      <c r="G45" s="254"/>
      <c r="H45" s="254"/>
    </row>
    <row r="46" spans="1:8" ht="12.75" customHeight="1">
      <c r="A46" s="4"/>
      <c r="B46" s="254"/>
      <c r="C46" s="254"/>
      <c r="D46" s="254"/>
      <c r="E46" s="254"/>
      <c r="F46" s="254"/>
      <c r="G46" s="254"/>
      <c r="H46" s="254"/>
    </row>
    <row r="47" spans="1:8" ht="12.75" customHeight="1">
      <c r="A47" s="4"/>
      <c r="B47" s="254"/>
      <c r="C47" s="254"/>
      <c r="D47" s="254"/>
      <c r="E47" s="254"/>
      <c r="F47" s="254"/>
      <c r="G47" s="254"/>
      <c r="H47" s="254"/>
    </row>
    <row r="48" spans="1:8" ht="12.75" customHeight="1">
      <c r="A48" s="4"/>
      <c r="B48" s="254"/>
      <c r="C48" s="254"/>
      <c r="D48" s="254"/>
      <c r="E48" s="254"/>
      <c r="F48" s="254"/>
      <c r="G48" s="254"/>
      <c r="H48" s="254"/>
    </row>
    <row r="49" spans="1:8" ht="12.75" customHeight="1">
      <c r="A49" s="4"/>
      <c r="B49" s="254"/>
      <c r="C49" s="254"/>
      <c r="D49" s="254"/>
      <c r="E49" s="254"/>
      <c r="F49" s="254"/>
      <c r="G49" s="254"/>
      <c r="H49" s="254"/>
    </row>
    <row r="50" spans="1:8" ht="12.75" customHeight="1">
      <c r="A50" s="4"/>
      <c r="B50" s="254"/>
      <c r="C50" s="254"/>
      <c r="D50" s="254"/>
      <c r="E50" s="254"/>
      <c r="F50" s="254"/>
      <c r="G50" s="254"/>
      <c r="H50" s="254"/>
    </row>
    <row r="51" spans="1:8" ht="12.75" customHeight="1">
      <c r="A51" s="4"/>
      <c r="B51" s="254"/>
      <c r="C51" s="254"/>
      <c r="D51" s="254"/>
      <c r="E51" s="254"/>
      <c r="F51" s="254"/>
      <c r="G51" s="254"/>
      <c r="H51" s="254"/>
    </row>
    <row r="52" spans="1:8" ht="12.75" customHeight="1">
      <c r="A52" s="4"/>
      <c r="B52" s="254"/>
      <c r="C52" s="254"/>
      <c r="D52" s="254"/>
      <c r="E52" s="254"/>
      <c r="F52" s="254"/>
      <c r="G52" s="254"/>
      <c r="H52" s="254"/>
    </row>
    <row r="53" spans="1:8" ht="12.75" customHeight="1">
      <c r="A53" s="4"/>
      <c r="B53" s="254"/>
      <c r="C53" s="254"/>
      <c r="D53" s="254"/>
      <c r="E53" s="254"/>
      <c r="F53" s="254"/>
      <c r="G53" s="254"/>
      <c r="H53" s="254"/>
    </row>
    <row r="54" spans="1:8" ht="12.75" customHeight="1">
      <c r="A54" s="4"/>
      <c r="B54" s="254"/>
      <c r="C54" s="254"/>
      <c r="D54" s="254"/>
      <c r="E54" s="254"/>
      <c r="F54" s="254"/>
      <c r="G54" s="254"/>
      <c r="H54" s="254"/>
    </row>
    <row r="55" spans="1:8" ht="12.75" customHeight="1">
      <c r="A55" s="4"/>
      <c r="B55" s="254"/>
      <c r="C55" s="254"/>
      <c r="D55" s="254"/>
      <c r="E55" s="254"/>
      <c r="F55" s="254"/>
      <c r="G55" s="254"/>
      <c r="H55" s="254"/>
    </row>
    <row r="56" spans="1:8" ht="12.75" customHeight="1">
      <c r="A56" s="4"/>
      <c r="B56" s="254"/>
      <c r="C56" s="254"/>
      <c r="D56" s="254"/>
      <c r="E56" s="254"/>
      <c r="F56" s="254"/>
      <c r="G56" s="254"/>
      <c r="H56" s="254"/>
    </row>
    <row r="57" spans="1:8" ht="12.75" customHeight="1">
      <c r="A57" s="4"/>
      <c r="B57" s="254"/>
      <c r="C57" s="254"/>
      <c r="D57" s="254"/>
      <c r="E57" s="254"/>
      <c r="F57" s="254"/>
      <c r="G57" s="254"/>
      <c r="H57" s="254"/>
    </row>
    <row r="58" spans="1:8" ht="12.75" customHeight="1">
      <c r="A58" s="4"/>
      <c r="B58" s="254"/>
      <c r="C58" s="254"/>
      <c r="D58" s="254"/>
      <c r="E58" s="254"/>
      <c r="F58" s="254"/>
      <c r="G58" s="254"/>
      <c r="H58" s="254"/>
    </row>
    <row r="59" spans="1:8" ht="12.75" customHeight="1">
      <c r="A59" s="4"/>
      <c r="B59" s="254"/>
      <c r="C59" s="254"/>
      <c r="D59" s="254"/>
      <c r="E59" s="254"/>
      <c r="F59" s="254"/>
      <c r="G59" s="254"/>
      <c r="H59" s="254"/>
    </row>
    <row r="60" spans="1:8" ht="12.75" customHeight="1">
      <c r="A60" s="4"/>
      <c r="B60" s="254"/>
      <c r="C60" s="254"/>
      <c r="D60" s="254"/>
      <c r="E60" s="254"/>
      <c r="F60" s="254"/>
      <c r="G60" s="254"/>
      <c r="H60" s="254"/>
    </row>
    <row r="61" spans="1:8" ht="12.75" customHeight="1">
      <c r="A61" s="4"/>
      <c r="B61" s="254"/>
      <c r="C61" s="254"/>
      <c r="D61" s="254"/>
      <c r="E61" s="254"/>
      <c r="F61" s="254"/>
      <c r="G61" s="254"/>
      <c r="H61" s="254"/>
    </row>
    <row r="62" spans="1:8" ht="12.75" customHeight="1">
      <c r="A62" s="4"/>
      <c r="B62" s="254"/>
      <c r="C62" s="254"/>
      <c r="D62" s="254"/>
      <c r="E62" s="254"/>
      <c r="F62" s="254"/>
      <c r="G62" s="254"/>
      <c r="H62" s="254"/>
    </row>
    <row r="63" spans="1:8" ht="12.75" customHeight="1">
      <c r="A63" s="4"/>
      <c r="B63" s="254"/>
      <c r="C63" s="254"/>
      <c r="D63" s="254"/>
      <c r="E63" s="254"/>
      <c r="F63" s="254"/>
      <c r="G63" s="254"/>
      <c r="H63" s="254"/>
    </row>
    <row r="64" spans="1:8" ht="12.75" customHeight="1">
      <c r="A64" s="4"/>
      <c r="B64" s="254"/>
      <c r="C64" s="254"/>
      <c r="D64" s="254"/>
      <c r="E64" s="254"/>
      <c r="F64" s="254"/>
      <c r="G64" s="254"/>
      <c r="H64" s="254"/>
    </row>
    <row r="65" spans="1:8" ht="12.75" customHeight="1">
      <c r="A65" s="4"/>
      <c r="B65" s="254"/>
      <c r="C65" s="254"/>
      <c r="D65" s="254"/>
      <c r="E65" s="254"/>
      <c r="F65" s="254"/>
      <c r="G65" s="254"/>
      <c r="H65" s="254"/>
    </row>
    <row r="66" spans="1:8" ht="12.75" customHeight="1">
      <c r="A66" s="4"/>
      <c r="B66" s="254"/>
      <c r="C66" s="254"/>
      <c r="D66" s="254"/>
      <c r="E66" s="254"/>
      <c r="F66" s="254"/>
      <c r="G66" s="254"/>
      <c r="H66" s="254"/>
    </row>
    <row r="67" spans="1:8" ht="12.75" customHeight="1">
      <c r="A67" s="4"/>
      <c r="B67" s="254"/>
      <c r="C67" s="254"/>
      <c r="D67" s="254"/>
      <c r="E67" s="254"/>
      <c r="F67" s="254"/>
      <c r="G67" s="254"/>
      <c r="H67" s="254"/>
    </row>
    <row r="68" spans="1:8" ht="12.75" customHeight="1">
      <c r="A68" s="4"/>
      <c r="B68" s="254"/>
      <c r="C68" s="254"/>
      <c r="D68" s="254"/>
      <c r="E68" s="254"/>
      <c r="F68" s="254"/>
      <c r="G68" s="254"/>
      <c r="H68" s="254"/>
    </row>
    <row r="69" spans="1:8" ht="12.75" customHeight="1">
      <c r="A69" s="4"/>
      <c r="B69" s="254"/>
      <c r="C69" s="254"/>
      <c r="D69" s="254"/>
      <c r="E69" s="254"/>
      <c r="F69" s="254"/>
      <c r="G69" s="254"/>
      <c r="H69" s="254"/>
    </row>
    <row r="70" spans="1:8" ht="12.75" customHeight="1">
      <c r="A70" s="4"/>
      <c r="B70" s="254"/>
      <c r="C70" s="254"/>
      <c r="D70" s="254"/>
      <c r="E70" s="254"/>
      <c r="F70" s="254"/>
      <c r="G70" s="254"/>
      <c r="H70" s="254"/>
    </row>
    <row r="71" spans="1:8" ht="12.75" customHeight="1">
      <c r="A71" s="4"/>
      <c r="B71" s="254"/>
      <c r="C71" s="254"/>
      <c r="D71" s="254"/>
      <c r="E71" s="254"/>
      <c r="F71" s="254"/>
      <c r="G71" s="254"/>
      <c r="H71" s="254"/>
    </row>
    <row r="72" spans="1:8" ht="12.75" customHeight="1">
      <c r="A72" s="4"/>
      <c r="B72" s="254"/>
      <c r="C72" s="254"/>
      <c r="D72" s="254"/>
      <c r="E72" s="254"/>
      <c r="F72" s="254"/>
      <c r="G72" s="254"/>
      <c r="H72" s="254"/>
    </row>
    <row r="73" spans="1:8" ht="12.75" customHeight="1">
      <c r="A73" s="4"/>
      <c r="B73" s="254"/>
      <c r="C73" s="254"/>
      <c r="D73" s="254"/>
      <c r="E73" s="254"/>
      <c r="F73" s="254"/>
      <c r="G73" s="254"/>
      <c r="H73" s="254"/>
    </row>
    <row r="74" spans="1:8" ht="12.75" customHeight="1">
      <c r="A74" s="4"/>
      <c r="B74" s="254"/>
      <c r="C74" s="254"/>
      <c r="D74" s="254"/>
      <c r="E74" s="254"/>
      <c r="F74" s="254"/>
      <c r="G74" s="254"/>
      <c r="H74" s="254"/>
    </row>
    <row r="75" spans="1:8" ht="12.75" customHeight="1">
      <c r="A75" s="4"/>
      <c r="B75" s="254"/>
      <c r="C75" s="254"/>
      <c r="D75" s="254"/>
      <c r="E75" s="254"/>
      <c r="F75" s="254"/>
      <c r="G75" s="254"/>
      <c r="H75" s="254"/>
    </row>
    <row r="76" spans="1:8" ht="12.75" customHeight="1">
      <c r="A76" s="4"/>
      <c r="B76" s="254"/>
      <c r="C76" s="254"/>
      <c r="D76" s="254"/>
      <c r="E76" s="254"/>
      <c r="F76" s="254"/>
      <c r="G76" s="254"/>
      <c r="H76" s="254"/>
    </row>
    <row r="77" spans="1:8" ht="12.75" customHeight="1">
      <c r="A77" s="4"/>
      <c r="B77" s="254"/>
      <c r="C77" s="254"/>
      <c r="D77" s="254"/>
      <c r="E77" s="254"/>
      <c r="F77" s="254"/>
      <c r="G77" s="254"/>
      <c r="H77" s="254"/>
    </row>
    <row r="78" spans="1:8" ht="12.75" customHeight="1">
      <c r="A78" s="4"/>
      <c r="B78" s="254"/>
      <c r="C78" s="254"/>
      <c r="D78" s="254"/>
      <c r="E78" s="254"/>
      <c r="F78" s="254"/>
      <c r="G78" s="254"/>
      <c r="H78" s="254"/>
    </row>
    <row r="79" spans="1:8">
      <c r="A79" s="4"/>
      <c r="B79" s="254"/>
      <c r="C79" s="254"/>
      <c r="D79" s="254"/>
      <c r="E79" s="254"/>
      <c r="F79" s="254"/>
      <c r="G79" s="254"/>
      <c r="H79" s="254"/>
    </row>
    <row r="80" spans="1:8">
      <c r="A80" s="4"/>
      <c r="B80" s="254"/>
      <c r="C80" s="254"/>
      <c r="D80" s="254"/>
      <c r="E80" s="254"/>
      <c r="F80" s="254"/>
      <c r="G80" s="254"/>
      <c r="H80" s="254"/>
    </row>
    <row r="81" spans="1:8">
      <c r="A81" s="4"/>
      <c r="B81" s="254"/>
      <c r="C81" s="254"/>
      <c r="D81" s="254"/>
      <c r="E81" s="254"/>
      <c r="F81" s="254"/>
      <c r="G81" s="254"/>
      <c r="H81" s="254"/>
    </row>
    <row r="82" spans="1:8">
      <c r="A82" s="4"/>
      <c r="B82" s="254"/>
      <c r="C82" s="254"/>
      <c r="D82" s="254"/>
      <c r="E82" s="254"/>
      <c r="F82" s="254"/>
      <c r="G82" s="254"/>
      <c r="H82" s="254"/>
    </row>
    <row r="83" spans="1:8">
      <c r="A83" s="4"/>
      <c r="B83" s="254"/>
      <c r="C83" s="254"/>
      <c r="D83" s="254"/>
      <c r="E83" s="254"/>
      <c r="F83" s="254"/>
      <c r="G83" s="254"/>
      <c r="H83" s="254"/>
    </row>
    <row r="84" spans="1:8">
      <c r="A84" s="4"/>
      <c r="B84" s="254"/>
      <c r="C84" s="254"/>
      <c r="D84" s="254"/>
      <c r="E84" s="254"/>
      <c r="F84" s="254"/>
      <c r="G84" s="254"/>
      <c r="H84" s="254"/>
    </row>
    <row r="85" spans="1:8">
      <c r="A85" s="4"/>
      <c r="B85" s="254"/>
      <c r="C85" s="254"/>
      <c r="D85" s="254"/>
      <c r="E85" s="254"/>
      <c r="F85" s="254"/>
      <c r="G85" s="254"/>
      <c r="H85" s="254"/>
    </row>
    <row r="86" spans="1:8">
      <c r="A86" s="4"/>
      <c r="B86" s="254"/>
      <c r="C86" s="254"/>
      <c r="D86" s="254"/>
      <c r="E86" s="254"/>
      <c r="F86" s="254"/>
      <c r="G86" s="254"/>
      <c r="H86" s="254"/>
    </row>
    <row r="87" spans="1:8">
      <c r="A87" s="4"/>
      <c r="B87" s="254"/>
      <c r="C87" s="254"/>
      <c r="D87" s="254"/>
      <c r="E87" s="254"/>
      <c r="F87" s="254"/>
      <c r="G87" s="254"/>
      <c r="H87" s="254"/>
    </row>
    <row r="88" spans="1:8">
      <c r="A88" s="4"/>
      <c r="B88" s="254"/>
      <c r="C88" s="254"/>
      <c r="D88" s="254"/>
      <c r="E88" s="254"/>
      <c r="F88" s="254"/>
      <c r="G88" s="254"/>
      <c r="H88" s="254"/>
    </row>
    <row r="89" spans="1:8">
      <c r="A89" s="4"/>
      <c r="B89" s="254"/>
      <c r="C89" s="254"/>
      <c r="D89" s="254"/>
      <c r="E89" s="254"/>
      <c r="F89" s="254"/>
      <c r="G89" s="254"/>
      <c r="H89" s="254"/>
    </row>
    <row r="90" spans="1:8">
      <c r="A90" s="4"/>
      <c r="B90" s="254"/>
      <c r="C90" s="254"/>
      <c r="D90" s="254"/>
      <c r="E90" s="254"/>
      <c r="F90" s="254"/>
      <c r="G90" s="254"/>
      <c r="H90" s="254"/>
    </row>
    <row r="91" spans="1:8">
      <c r="A91" s="4"/>
      <c r="B91" s="254"/>
      <c r="C91" s="254"/>
      <c r="D91" s="254"/>
      <c r="E91" s="254"/>
      <c r="F91" s="254"/>
      <c r="G91" s="254"/>
      <c r="H91" s="254"/>
    </row>
    <row r="92" spans="1:8">
      <c r="A92" s="4"/>
      <c r="B92" s="254"/>
      <c r="C92" s="254"/>
      <c r="D92" s="254"/>
      <c r="E92" s="254"/>
      <c r="F92" s="254"/>
      <c r="G92" s="254"/>
      <c r="H92" s="254"/>
    </row>
    <row r="93" spans="1:8">
      <c r="A93" s="4"/>
      <c r="B93" s="254"/>
      <c r="C93" s="254"/>
      <c r="D93" s="254"/>
      <c r="E93" s="254"/>
      <c r="F93" s="254"/>
      <c r="G93" s="254"/>
      <c r="H93" s="254"/>
    </row>
    <row r="94" spans="1:8">
      <c r="A94" s="4"/>
      <c r="B94" s="254"/>
      <c r="C94" s="254"/>
      <c r="D94" s="254"/>
      <c r="E94" s="254"/>
      <c r="F94" s="254"/>
      <c r="G94" s="254"/>
      <c r="H94" s="254"/>
    </row>
    <row r="95" spans="1:8">
      <c r="A95" s="4"/>
      <c r="B95" s="254"/>
      <c r="C95" s="254"/>
      <c r="D95" s="254"/>
      <c r="E95" s="254"/>
      <c r="F95" s="254"/>
      <c r="G95" s="254"/>
      <c r="H95" s="254"/>
    </row>
    <row r="96" spans="1:8">
      <c r="A96" s="4"/>
      <c r="B96" s="254"/>
      <c r="C96" s="254"/>
      <c r="D96" s="254"/>
      <c r="E96" s="254"/>
      <c r="F96" s="254"/>
      <c r="G96" s="254"/>
      <c r="H96" s="254"/>
    </row>
    <row r="97" spans="1:8">
      <c r="A97" s="4"/>
      <c r="B97" s="254"/>
      <c r="C97" s="254"/>
      <c r="D97" s="254"/>
      <c r="E97" s="254"/>
      <c r="F97" s="254"/>
      <c r="G97" s="254"/>
      <c r="H97" s="254"/>
    </row>
    <row r="98" spans="1:8">
      <c r="A98" s="4"/>
      <c r="B98" s="254"/>
      <c r="C98" s="254"/>
      <c r="D98" s="254"/>
      <c r="E98" s="254"/>
      <c r="F98" s="254"/>
      <c r="G98" s="254"/>
      <c r="H98" s="254"/>
    </row>
    <row r="99" spans="1:8">
      <c r="A99" s="4"/>
      <c r="B99" s="254"/>
      <c r="C99" s="254"/>
      <c r="D99" s="254"/>
      <c r="E99" s="254"/>
      <c r="F99" s="254"/>
      <c r="G99" s="254"/>
      <c r="H99" s="254"/>
    </row>
    <row r="100" spans="1:8">
      <c r="A100" s="4"/>
      <c r="B100" s="254"/>
      <c r="C100" s="254"/>
      <c r="D100" s="254"/>
      <c r="E100" s="254"/>
      <c r="F100" s="254"/>
      <c r="G100" s="254"/>
      <c r="H100" s="254"/>
    </row>
    <row r="101" spans="1:8">
      <c r="A101" s="4"/>
      <c r="B101" s="254"/>
      <c r="C101" s="254"/>
      <c r="D101" s="254"/>
      <c r="E101" s="254"/>
      <c r="F101" s="254"/>
      <c r="G101" s="254"/>
      <c r="H101" s="254"/>
    </row>
    <row r="102" spans="1:8">
      <c r="A102" s="4"/>
      <c r="B102" s="254"/>
      <c r="C102" s="254"/>
      <c r="D102" s="254"/>
      <c r="E102" s="254"/>
      <c r="F102" s="254"/>
      <c r="G102" s="254"/>
      <c r="H102" s="254"/>
    </row>
    <row r="103" spans="1:8">
      <c r="A103" s="4"/>
      <c r="B103" s="254"/>
      <c r="C103" s="254"/>
      <c r="D103" s="254"/>
      <c r="E103" s="254"/>
      <c r="F103" s="254"/>
      <c r="G103" s="254"/>
      <c r="H103" s="254"/>
    </row>
    <row r="104" spans="1:8">
      <c r="A104" s="4"/>
      <c r="B104" s="254"/>
      <c r="C104" s="254"/>
      <c r="D104" s="254"/>
      <c r="E104" s="254"/>
      <c r="F104" s="254"/>
      <c r="G104" s="254"/>
      <c r="H104" s="254"/>
    </row>
    <row r="105" spans="1:8">
      <c r="A105" s="4"/>
      <c r="B105" s="254"/>
      <c r="C105" s="254"/>
      <c r="D105" s="254"/>
      <c r="E105" s="254"/>
      <c r="F105" s="254"/>
      <c r="G105" s="254"/>
      <c r="H105" s="254"/>
    </row>
    <row r="106" spans="1:8">
      <c r="A106" s="4"/>
      <c r="B106" s="254"/>
      <c r="C106" s="254"/>
      <c r="D106" s="254"/>
      <c r="E106" s="254"/>
      <c r="F106" s="254"/>
      <c r="G106" s="254"/>
      <c r="H106" s="254"/>
    </row>
    <row r="107" spans="1:8">
      <c r="A107" s="4"/>
      <c r="B107" s="254"/>
      <c r="C107" s="254"/>
      <c r="D107" s="254"/>
      <c r="E107" s="254"/>
      <c r="F107" s="254"/>
      <c r="G107" s="254"/>
      <c r="H107" s="254"/>
    </row>
    <row r="108" spans="1:8">
      <c r="A108" s="4"/>
      <c r="B108" s="254"/>
      <c r="C108" s="254"/>
      <c r="D108" s="254"/>
      <c r="E108" s="254"/>
      <c r="F108" s="254"/>
      <c r="G108" s="254"/>
      <c r="H108" s="254"/>
    </row>
    <row r="109" spans="1:8">
      <c r="A109" s="4"/>
      <c r="B109" s="254"/>
      <c r="C109" s="254"/>
      <c r="D109" s="254"/>
      <c r="E109" s="254"/>
      <c r="F109" s="254"/>
      <c r="G109" s="254"/>
      <c r="H109" s="254"/>
    </row>
    <row r="110" spans="1:8">
      <c r="A110" s="4"/>
      <c r="B110" s="254"/>
      <c r="C110" s="254"/>
      <c r="D110" s="254"/>
      <c r="E110" s="254"/>
      <c r="F110" s="254"/>
      <c r="G110" s="254"/>
      <c r="H110" s="254"/>
    </row>
    <row r="111" spans="1:8">
      <c r="A111" s="4"/>
      <c r="B111" s="254"/>
      <c r="C111" s="254"/>
      <c r="D111" s="254"/>
      <c r="E111" s="254"/>
      <c r="F111" s="254"/>
      <c r="G111" s="254"/>
      <c r="H111" s="254"/>
    </row>
    <row r="112" spans="1:8">
      <c r="A112" s="4"/>
      <c r="B112" s="254"/>
      <c r="C112" s="254"/>
      <c r="D112" s="254"/>
      <c r="E112" s="254"/>
      <c r="F112" s="254"/>
      <c r="G112" s="254"/>
      <c r="H112" s="254"/>
    </row>
    <row r="113" spans="1:8">
      <c r="A113" s="4"/>
      <c r="B113" s="254"/>
      <c r="C113" s="254"/>
      <c r="D113" s="254"/>
      <c r="E113" s="254"/>
      <c r="F113" s="254"/>
      <c r="G113" s="254"/>
      <c r="H113" s="254"/>
    </row>
    <row r="114" spans="1:8">
      <c r="A114" s="4"/>
      <c r="B114" s="254"/>
      <c r="C114" s="254"/>
      <c r="D114" s="254"/>
      <c r="E114" s="254"/>
      <c r="F114" s="254"/>
      <c r="G114" s="254"/>
      <c r="H114" s="254"/>
    </row>
    <row r="115" spans="1:8">
      <c r="A115" s="4"/>
      <c r="B115" s="254"/>
      <c r="C115" s="254"/>
      <c r="D115" s="254"/>
      <c r="E115" s="254"/>
      <c r="F115" s="254"/>
      <c r="G115" s="254"/>
      <c r="H115" s="254"/>
    </row>
    <row r="116" spans="1:8">
      <c r="A116" s="4"/>
      <c r="B116" s="254"/>
      <c r="C116" s="254"/>
      <c r="D116" s="254"/>
      <c r="E116" s="254"/>
      <c r="F116" s="254"/>
      <c r="G116" s="254"/>
      <c r="H116" s="254"/>
    </row>
    <row r="117" spans="1:8">
      <c r="A117" s="4"/>
      <c r="B117" s="254"/>
      <c r="C117" s="254"/>
      <c r="D117" s="254"/>
      <c r="E117" s="254"/>
      <c r="F117" s="254"/>
      <c r="G117" s="254"/>
      <c r="H117" s="254"/>
    </row>
    <row r="118" spans="1:8">
      <c r="A118" s="4"/>
      <c r="B118" s="254"/>
      <c r="C118" s="254"/>
      <c r="D118" s="254"/>
      <c r="E118" s="254"/>
      <c r="F118" s="254"/>
      <c r="G118" s="254"/>
      <c r="H118" s="254"/>
    </row>
    <row r="119" spans="1:8">
      <c r="A119" s="4"/>
      <c r="B119" s="254"/>
      <c r="C119" s="254"/>
      <c r="D119" s="254"/>
      <c r="E119" s="254"/>
      <c r="F119" s="254"/>
      <c r="G119" s="254"/>
      <c r="H119" s="254"/>
    </row>
    <row r="120" spans="1:8">
      <c r="A120" s="4"/>
      <c r="B120" s="254"/>
      <c r="C120" s="254"/>
      <c r="D120" s="254"/>
      <c r="E120" s="254"/>
      <c r="F120" s="254"/>
      <c r="G120" s="254"/>
      <c r="H120" s="254"/>
    </row>
    <row r="121" spans="1:8">
      <c r="A121" s="4"/>
      <c r="B121" s="254"/>
      <c r="C121" s="254"/>
      <c r="D121" s="254"/>
      <c r="E121" s="254"/>
      <c r="F121" s="254"/>
      <c r="G121" s="254"/>
      <c r="H121" s="254"/>
    </row>
    <row r="122" spans="1:8">
      <c r="A122" s="4"/>
      <c r="B122" s="254"/>
      <c r="C122" s="254"/>
      <c r="D122" s="254"/>
      <c r="E122" s="254"/>
      <c r="F122" s="254"/>
      <c r="G122" s="254"/>
      <c r="H122" s="254"/>
    </row>
    <row r="123" spans="1:8">
      <c r="A123" s="4"/>
      <c r="B123" s="254"/>
      <c r="C123" s="254"/>
      <c r="D123" s="254"/>
      <c r="E123" s="254"/>
      <c r="F123" s="254"/>
      <c r="G123" s="254"/>
      <c r="H123" s="254"/>
    </row>
    <row r="124" spans="1:8">
      <c r="A124" s="4"/>
      <c r="B124" s="254"/>
      <c r="C124" s="254"/>
      <c r="D124" s="254"/>
      <c r="E124" s="254"/>
      <c r="F124" s="254"/>
      <c r="G124" s="254"/>
      <c r="H124" s="254"/>
    </row>
    <row r="125" spans="1:8">
      <c r="A125" s="4"/>
      <c r="B125" s="254"/>
      <c r="C125" s="254"/>
      <c r="D125" s="254"/>
      <c r="E125" s="254"/>
      <c r="F125" s="254"/>
      <c r="G125" s="254"/>
      <c r="H125" s="254"/>
    </row>
    <row r="126" spans="1:8">
      <c r="A126" s="4"/>
      <c r="B126" s="254"/>
      <c r="C126" s="254"/>
      <c r="D126" s="254"/>
      <c r="E126" s="254"/>
      <c r="F126" s="254"/>
      <c r="G126" s="254"/>
      <c r="H126" s="254"/>
    </row>
    <row r="127" spans="1:8">
      <c r="A127" s="4"/>
      <c r="B127" s="254"/>
      <c r="C127" s="254"/>
      <c r="D127" s="254"/>
      <c r="E127" s="254"/>
      <c r="F127" s="254"/>
      <c r="G127" s="254"/>
      <c r="H127" s="254"/>
    </row>
    <row r="128" spans="1:8">
      <c r="A128" s="4"/>
      <c r="B128" s="254"/>
      <c r="C128" s="254"/>
      <c r="D128" s="254"/>
      <c r="E128" s="254"/>
      <c r="F128" s="254"/>
      <c r="G128" s="254"/>
      <c r="H128" s="254"/>
    </row>
    <row r="129" spans="1:8">
      <c r="A129" s="4"/>
      <c r="B129" s="254"/>
      <c r="C129" s="254"/>
      <c r="D129" s="254"/>
      <c r="E129" s="254"/>
      <c r="F129" s="254"/>
      <c r="G129" s="254"/>
      <c r="H129" s="254"/>
    </row>
    <row r="130" spans="1:8">
      <c r="A130" s="4"/>
      <c r="B130" s="254"/>
      <c r="C130" s="254"/>
      <c r="D130" s="254"/>
      <c r="E130" s="254"/>
      <c r="F130" s="254"/>
      <c r="G130" s="254"/>
      <c r="H130" s="254"/>
    </row>
    <row r="131" spans="1:8">
      <c r="A131" s="4"/>
      <c r="B131" s="254"/>
      <c r="C131" s="254"/>
      <c r="D131" s="254"/>
      <c r="E131" s="254"/>
      <c r="F131" s="254"/>
      <c r="G131" s="254"/>
      <c r="H131" s="254"/>
    </row>
    <row r="132" spans="1:8">
      <c r="A132" s="4"/>
      <c r="B132" s="254"/>
      <c r="C132" s="254"/>
      <c r="D132" s="254"/>
      <c r="E132" s="254"/>
      <c r="F132" s="254"/>
      <c r="G132" s="254"/>
      <c r="H132" s="254"/>
    </row>
    <row r="133" spans="1:8">
      <c r="A133" s="4"/>
      <c r="B133" s="254"/>
      <c r="C133" s="254"/>
      <c r="D133" s="254"/>
      <c r="E133" s="254"/>
      <c r="F133" s="254"/>
      <c r="G133" s="254"/>
      <c r="H133" s="254"/>
    </row>
    <row r="134" spans="1:8">
      <c r="A134" s="4"/>
      <c r="B134" s="254"/>
      <c r="C134" s="254"/>
      <c r="D134" s="254"/>
      <c r="E134" s="254"/>
      <c r="F134" s="254"/>
      <c r="G134" s="254"/>
      <c r="H134" s="254"/>
    </row>
    <row r="135" spans="1:8">
      <c r="A135" s="4"/>
      <c r="B135" s="254"/>
      <c r="C135" s="254"/>
      <c r="D135" s="254"/>
      <c r="E135" s="254"/>
      <c r="F135" s="254"/>
      <c r="G135" s="254"/>
      <c r="H135" s="254"/>
    </row>
    <row r="136" spans="1:8">
      <c r="A136" s="4"/>
      <c r="B136" s="254"/>
      <c r="C136" s="254"/>
      <c r="D136" s="254"/>
      <c r="E136" s="254"/>
      <c r="F136" s="254"/>
      <c r="G136" s="254"/>
      <c r="H136" s="254"/>
    </row>
    <row r="137" spans="1:8">
      <c r="A137" s="4"/>
      <c r="B137" s="254"/>
      <c r="C137" s="254"/>
      <c r="D137" s="254"/>
      <c r="E137" s="254"/>
      <c r="F137" s="254"/>
      <c r="G137" s="254"/>
      <c r="H137" s="254"/>
    </row>
    <row r="138" spans="1:8">
      <c r="A138" s="4"/>
      <c r="B138" s="254"/>
      <c r="C138" s="254"/>
      <c r="D138" s="254"/>
      <c r="E138" s="254"/>
      <c r="F138" s="254"/>
      <c r="G138" s="254"/>
      <c r="H138" s="254"/>
    </row>
    <row r="139" spans="1:8">
      <c r="A139" s="4"/>
      <c r="B139" s="254"/>
      <c r="C139" s="254"/>
      <c r="D139" s="254"/>
      <c r="E139" s="254"/>
      <c r="F139" s="254"/>
      <c r="G139" s="254"/>
      <c r="H139" s="254"/>
    </row>
    <row r="140" spans="1:8">
      <c r="A140" s="4"/>
      <c r="B140" s="254"/>
      <c r="C140" s="254"/>
      <c r="D140" s="254"/>
      <c r="E140" s="254"/>
      <c r="F140" s="254"/>
      <c r="G140" s="254"/>
      <c r="H140" s="254"/>
    </row>
    <row r="141" spans="1:8">
      <c r="A141" s="4"/>
      <c r="B141" s="254"/>
      <c r="C141" s="254"/>
      <c r="D141" s="254"/>
      <c r="E141" s="254"/>
      <c r="F141" s="254"/>
      <c r="G141" s="254"/>
      <c r="H141" s="254"/>
    </row>
    <row r="142" spans="1:8">
      <c r="A142" s="4"/>
      <c r="B142" s="254"/>
      <c r="C142" s="254"/>
      <c r="D142" s="254"/>
      <c r="E142" s="254"/>
      <c r="F142" s="254"/>
      <c r="G142" s="254"/>
      <c r="H142" s="254"/>
    </row>
    <row r="143" spans="1:8">
      <c r="A143" s="4"/>
      <c r="B143" s="254"/>
      <c r="C143" s="254"/>
      <c r="D143" s="254"/>
      <c r="E143" s="254"/>
      <c r="F143" s="254"/>
      <c r="G143" s="254"/>
      <c r="H143" s="254"/>
    </row>
    <row r="144" spans="1:8">
      <c r="A144" s="4"/>
      <c r="B144" s="254"/>
      <c r="C144" s="254"/>
      <c r="D144" s="254"/>
      <c r="E144" s="254"/>
      <c r="F144" s="254"/>
      <c r="G144" s="254"/>
      <c r="H144" s="254"/>
    </row>
    <row r="145" spans="1:8">
      <c r="A145" s="4"/>
      <c r="B145" s="254"/>
      <c r="C145" s="254"/>
      <c r="D145" s="254"/>
      <c r="E145" s="254"/>
      <c r="F145" s="254"/>
      <c r="G145" s="254"/>
      <c r="H145" s="254"/>
    </row>
    <row r="146" spans="1:8">
      <c r="A146" s="4"/>
      <c r="B146" s="254"/>
      <c r="C146" s="254"/>
      <c r="D146" s="254"/>
      <c r="E146" s="254"/>
      <c r="F146" s="254"/>
      <c r="G146" s="254"/>
      <c r="H146" s="254"/>
    </row>
    <row r="147" spans="1:8">
      <c r="A147" s="4"/>
      <c r="B147" s="254"/>
      <c r="C147" s="254"/>
      <c r="D147" s="254"/>
      <c r="E147" s="254"/>
      <c r="F147" s="254"/>
      <c r="G147" s="254"/>
      <c r="H147" s="254"/>
    </row>
    <row r="148" spans="1:8">
      <c r="A148" s="4"/>
      <c r="B148" s="254"/>
      <c r="C148" s="254"/>
      <c r="D148" s="254"/>
      <c r="E148" s="254"/>
      <c r="F148" s="254"/>
      <c r="G148" s="254"/>
      <c r="H148" s="254"/>
    </row>
    <row r="149" spans="1:8">
      <c r="A149" s="4"/>
      <c r="B149" s="254"/>
      <c r="C149" s="254"/>
      <c r="D149" s="254"/>
      <c r="E149" s="254"/>
      <c r="F149" s="254"/>
      <c r="G149" s="254"/>
      <c r="H149" s="254"/>
    </row>
    <row r="150" spans="1:8">
      <c r="A150" s="4"/>
      <c r="B150" s="254"/>
      <c r="C150" s="254"/>
      <c r="D150" s="254"/>
      <c r="E150" s="254"/>
      <c r="F150" s="254"/>
      <c r="G150" s="254"/>
      <c r="H150" s="254"/>
    </row>
    <row r="151" spans="1:8">
      <c r="A151" s="4"/>
      <c r="B151" s="254"/>
      <c r="C151" s="254"/>
      <c r="D151" s="254"/>
      <c r="E151" s="254"/>
      <c r="F151" s="254"/>
      <c r="G151" s="254"/>
      <c r="H151" s="254"/>
    </row>
    <row r="152" spans="1:8">
      <c r="A152" s="4"/>
      <c r="B152" s="254"/>
      <c r="C152" s="254"/>
      <c r="D152" s="254"/>
      <c r="E152" s="254"/>
      <c r="F152" s="254"/>
      <c r="G152" s="254"/>
      <c r="H152" s="254"/>
    </row>
    <row r="153" spans="1:8">
      <c r="A153" s="4"/>
      <c r="B153" s="254"/>
      <c r="C153" s="254"/>
      <c r="D153" s="254"/>
      <c r="E153" s="254"/>
      <c r="F153" s="254"/>
      <c r="G153" s="254"/>
      <c r="H153" s="254"/>
    </row>
    <row r="154" spans="1:8">
      <c r="A154" s="4"/>
      <c r="B154" s="254"/>
      <c r="C154" s="254"/>
      <c r="D154" s="254"/>
      <c r="E154" s="254"/>
      <c r="F154" s="254"/>
      <c r="G154" s="254"/>
      <c r="H154" s="254"/>
    </row>
    <row r="155" spans="1:8">
      <c r="A155" s="4"/>
      <c r="B155" s="254"/>
      <c r="C155" s="254"/>
      <c r="D155" s="254"/>
      <c r="E155" s="254"/>
      <c r="F155" s="254"/>
      <c r="G155" s="254"/>
      <c r="H155" s="254"/>
    </row>
    <row r="156" spans="1:8">
      <c r="A156" s="4"/>
      <c r="B156" s="254"/>
      <c r="C156" s="254"/>
      <c r="D156" s="254"/>
      <c r="E156" s="254"/>
      <c r="F156" s="254"/>
      <c r="G156" s="254"/>
      <c r="H156" s="254"/>
    </row>
    <row r="157" spans="1:8">
      <c r="A157" s="4"/>
      <c r="B157" s="254"/>
      <c r="C157" s="254"/>
      <c r="D157" s="254"/>
      <c r="E157" s="254"/>
      <c r="F157" s="254"/>
      <c r="G157" s="254"/>
      <c r="H157" s="254"/>
    </row>
    <row r="158" spans="1:8">
      <c r="A158" s="4"/>
      <c r="B158" s="254"/>
      <c r="C158" s="254"/>
      <c r="D158" s="254"/>
      <c r="E158" s="254"/>
      <c r="F158" s="254"/>
      <c r="G158" s="254"/>
      <c r="H158" s="254"/>
    </row>
    <row r="159" spans="1:8">
      <c r="A159" s="4"/>
      <c r="B159" s="254"/>
      <c r="C159" s="254"/>
      <c r="D159" s="254"/>
      <c r="E159" s="254"/>
      <c r="F159" s="254"/>
      <c r="G159" s="254"/>
      <c r="H159" s="254"/>
    </row>
    <row r="160" spans="1:8">
      <c r="A160" s="4"/>
      <c r="B160" s="254"/>
      <c r="C160" s="254"/>
      <c r="D160" s="254"/>
      <c r="E160" s="254"/>
      <c r="F160" s="254"/>
      <c r="G160" s="254"/>
      <c r="H160" s="254"/>
    </row>
    <row r="161" spans="1:8">
      <c r="A161" s="4"/>
      <c r="B161" s="254"/>
      <c r="C161" s="254"/>
      <c r="D161" s="254"/>
      <c r="E161" s="254"/>
      <c r="F161" s="254"/>
      <c r="G161" s="254"/>
      <c r="H161" s="254"/>
    </row>
    <row r="162" spans="1:8">
      <c r="A162" s="4"/>
      <c r="B162" s="254"/>
      <c r="C162" s="254"/>
      <c r="D162" s="254"/>
      <c r="E162" s="254"/>
      <c r="F162" s="254"/>
      <c r="G162" s="254"/>
      <c r="H162" s="254"/>
    </row>
    <row r="163" spans="1:8">
      <c r="A163" s="4"/>
      <c r="B163" s="254"/>
      <c r="C163" s="254"/>
      <c r="D163" s="254"/>
      <c r="E163" s="254"/>
      <c r="F163" s="254"/>
      <c r="G163" s="254"/>
      <c r="H163" s="254"/>
    </row>
    <row r="164" spans="1:8">
      <c r="A164" s="4"/>
      <c r="B164" s="254"/>
      <c r="C164" s="254"/>
      <c r="D164" s="254"/>
      <c r="E164" s="254"/>
      <c r="F164" s="254"/>
      <c r="G164" s="254"/>
      <c r="H164" s="254"/>
    </row>
    <row r="165" spans="1:8">
      <c r="A165" s="4"/>
      <c r="B165" s="254"/>
      <c r="C165" s="254"/>
      <c r="D165" s="254"/>
      <c r="E165" s="254"/>
      <c r="F165" s="254"/>
      <c r="G165" s="254"/>
      <c r="H165" s="254"/>
    </row>
    <row r="166" spans="1:8">
      <c r="A166" s="4"/>
      <c r="B166" s="254"/>
      <c r="C166" s="254"/>
      <c r="D166" s="254"/>
      <c r="E166" s="254"/>
      <c r="F166" s="254"/>
      <c r="G166" s="254"/>
      <c r="H166" s="254"/>
    </row>
    <row r="167" spans="1:8">
      <c r="A167" s="4"/>
      <c r="B167" s="254"/>
      <c r="C167" s="254"/>
      <c r="D167" s="254"/>
      <c r="E167" s="254"/>
      <c r="F167" s="254"/>
      <c r="G167" s="254"/>
      <c r="H167" s="254"/>
    </row>
    <row r="168" spans="1:8">
      <c r="A168" s="4"/>
      <c r="B168" s="254"/>
      <c r="C168" s="254"/>
      <c r="D168" s="254"/>
      <c r="E168" s="254"/>
      <c r="F168" s="254"/>
      <c r="G168" s="254"/>
      <c r="H168" s="254"/>
    </row>
    <row r="169" spans="1:8">
      <c r="A169" s="4"/>
      <c r="B169" s="254"/>
      <c r="C169" s="254"/>
      <c r="D169" s="254"/>
      <c r="E169" s="254"/>
      <c r="F169" s="254"/>
      <c r="G169" s="254"/>
      <c r="H169" s="254"/>
    </row>
    <row r="170" spans="1:8">
      <c r="A170" s="4"/>
      <c r="B170" s="254"/>
      <c r="C170" s="254"/>
      <c r="D170" s="254"/>
      <c r="E170" s="254"/>
      <c r="F170" s="254"/>
      <c r="G170" s="254"/>
      <c r="H170" s="254"/>
    </row>
    <row r="171" spans="1:8">
      <c r="A171" s="4"/>
      <c r="B171" s="254"/>
      <c r="C171" s="254"/>
      <c r="D171" s="254"/>
      <c r="E171" s="254"/>
      <c r="F171" s="254"/>
      <c r="G171" s="254"/>
      <c r="H171" s="254"/>
    </row>
    <row r="172" spans="1:8">
      <c r="A172" s="4"/>
      <c r="B172" s="254"/>
      <c r="C172" s="254"/>
      <c r="D172" s="254"/>
      <c r="E172" s="254"/>
      <c r="F172" s="254"/>
      <c r="G172" s="254"/>
      <c r="H172" s="254"/>
    </row>
    <row r="173" spans="1:8">
      <c r="A173" s="4"/>
      <c r="B173" s="254"/>
      <c r="C173" s="254"/>
      <c r="D173" s="254"/>
      <c r="E173" s="254"/>
      <c r="F173" s="254"/>
      <c r="G173" s="254"/>
      <c r="H173" s="254"/>
    </row>
    <row r="174" spans="1:8">
      <c r="A174" s="4"/>
      <c r="B174" s="254"/>
      <c r="C174" s="254"/>
      <c r="D174" s="254"/>
      <c r="E174" s="254"/>
      <c r="F174" s="254"/>
      <c r="G174" s="254"/>
      <c r="H174" s="254"/>
    </row>
    <row r="175" spans="1:8">
      <c r="A175" s="4"/>
      <c r="B175" s="254"/>
      <c r="C175" s="254"/>
      <c r="D175" s="254"/>
      <c r="E175" s="254"/>
      <c r="F175" s="254"/>
      <c r="G175" s="254"/>
      <c r="H175" s="254"/>
    </row>
    <row r="176" spans="1:8">
      <c r="A176" s="4"/>
      <c r="B176" s="254"/>
      <c r="C176" s="254"/>
      <c r="D176" s="254"/>
      <c r="E176" s="254"/>
      <c r="F176" s="254"/>
      <c r="G176" s="254"/>
      <c r="H176" s="254"/>
    </row>
    <row r="177" spans="1:8">
      <c r="A177" s="4"/>
      <c r="B177" s="254"/>
      <c r="C177" s="254"/>
      <c r="D177" s="254"/>
      <c r="E177" s="254"/>
      <c r="F177" s="254"/>
      <c r="G177" s="254"/>
      <c r="H177" s="254"/>
    </row>
    <row r="178" spans="1:8">
      <c r="A178" s="4"/>
      <c r="B178" s="254"/>
      <c r="C178" s="254"/>
      <c r="D178" s="254"/>
      <c r="E178" s="254"/>
      <c r="F178" s="254"/>
      <c r="G178" s="254"/>
      <c r="H178" s="254"/>
    </row>
    <row r="179" spans="1:8">
      <c r="A179" s="4"/>
      <c r="B179" s="254"/>
      <c r="C179" s="254"/>
      <c r="D179" s="254"/>
      <c r="E179" s="254"/>
      <c r="F179" s="254"/>
      <c r="G179" s="254"/>
      <c r="H179" s="254"/>
    </row>
    <row r="180" spans="1:8">
      <c r="A180" s="4"/>
      <c r="B180" s="254"/>
      <c r="C180" s="254"/>
      <c r="D180" s="254"/>
      <c r="E180" s="254"/>
      <c r="F180" s="254"/>
      <c r="G180" s="254"/>
      <c r="H180" s="254"/>
    </row>
    <row r="181" spans="1:8">
      <c r="A181" s="4"/>
      <c r="B181" s="254"/>
      <c r="C181" s="254"/>
      <c r="D181" s="254"/>
      <c r="E181" s="254"/>
      <c r="F181" s="254"/>
      <c r="G181" s="254"/>
      <c r="H181" s="254"/>
    </row>
    <row r="182" spans="1:8">
      <c r="A182" s="4"/>
      <c r="B182" s="254"/>
      <c r="C182" s="254"/>
      <c r="D182" s="254"/>
      <c r="E182" s="254"/>
      <c r="F182" s="254"/>
      <c r="G182" s="254"/>
      <c r="H182" s="254"/>
    </row>
    <row r="183" spans="1:8">
      <c r="A183" s="4"/>
      <c r="B183" s="254"/>
      <c r="C183" s="254"/>
      <c r="D183" s="254"/>
      <c r="E183" s="254"/>
      <c r="F183" s="254"/>
      <c r="G183" s="254"/>
      <c r="H183" s="254"/>
    </row>
    <row r="184" spans="1:8">
      <c r="A184" s="4"/>
      <c r="B184" s="254"/>
      <c r="C184" s="254"/>
      <c r="D184" s="254"/>
      <c r="E184" s="254"/>
      <c r="F184" s="254"/>
      <c r="G184" s="254"/>
      <c r="H184" s="254"/>
    </row>
    <row r="185" spans="1:8">
      <c r="A185" s="4"/>
      <c r="B185" s="254"/>
      <c r="C185" s="254"/>
      <c r="D185" s="254"/>
      <c r="E185" s="254"/>
      <c r="F185" s="254"/>
      <c r="G185" s="254"/>
      <c r="H185" s="254"/>
    </row>
    <row r="186" spans="1:8">
      <c r="A186" s="4"/>
      <c r="B186" s="254"/>
      <c r="C186" s="254"/>
      <c r="D186" s="254"/>
      <c r="E186" s="254"/>
      <c r="F186" s="254"/>
      <c r="G186" s="254"/>
      <c r="H186" s="254"/>
    </row>
    <row r="187" spans="1:8">
      <c r="A187" s="4"/>
      <c r="B187" s="254"/>
      <c r="C187" s="254"/>
      <c r="D187" s="254"/>
      <c r="E187" s="254"/>
      <c r="F187" s="254"/>
      <c r="G187" s="254"/>
      <c r="H187" s="254"/>
    </row>
    <row r="188" spans="1:8">
      <c r="A188" s="4"/>
      <c r="B188" s="254"/>
      <c r="C188" s="254"/>
      <c r="D188" s="254"/>
      <c r="E188" s="254"/>
      <c r="F188" s="254"/>
      <c r="G188" s="254"/>
      <c r="H188" s="254"/>
    </row>
    <row r="189" spans="1:8">
      <c r="A189" s="4"/>
      <c r="B189" s="254"/>
      <c r="C189" s="254"/>
      <c r="D189" s="254"/>
      <c r="E189" s="254"/>
      <c r="F189" s="254"/>
      <c r="G189" s="254"/>
      <c r="H189" s="254"/>
    </row>
    <row r="190" spans="1:8">
      <c r="A190" s="4"/>
      <c r="B190" s="254"/>
      <c r="C190" s="254"/>
      <c r="D190" s="254"/>
      <c r="E190" s="254"/>
      <c r="F190" s="254"/>
      <c r="G190" s="254"/>
      <c r="H190" s="254"/>
    </row>
    <row r="191" spans="1:8">
      <c r="A191" s="4"/>
      <c r="B191" s="254"/>
      <c r="C191" s="254"/>
      <c r="D191" s="254"/>
      <c r="E191" s="254"/>
      <c r="F191" s="254"/>
      <c r="G191" s="254"/>
      <c r="H191" s="254"/>
    </row>
    <row r="192" spans="1:8">
      <c r="A192" s="4"/>
      <c r="B192" s="254"/>
      <c r="C192" s="254"/>
      <c r="D192" s="254"/>
      <c r="E192" s="254"/>
      <c r="F192" s="254"/>
      <c r="G192" s="254"/>
      <c r="H192" s="254"/>
    </row>
    <row r="193" spans="1:8">
      <c r="A193" s="4"/>
      <c r="B193" s="254"/>
      <c r="C193" s="254"/>
      <c r="D193" s="254"/>
      <c r="E193" s="254"/>
      <c r="F193" s="254"/>
      <c r="G193" s="254"/>
      <c r="H193" s="254"/>
    </row>
    <row r="194" spans="1:8">
      <c r="A194" s="4"/>
      <c r="B194" s="254"/>
      <c r="C194" s="254"/>
      <c r="D194" s="254"/>
      <c r="E194" s="254"/>
      <c r="F194" s="254"/>
      <c r="G194" s="254"/>
      <c r="H194" s="254"/>
    </row>
    <row r="195" spans="1:8">
      <c r="A195" s="4"/>
      <c r="B195" s="254"/>
      <c r="C195" s="254"/>
      <c r="D195" s="254"/>
      <c r="E195" s="254"/>
      <c r="F195" s="254"/>
      <c r="G195" s="254"/>
      <c r="H195" s="254"/>
    </row>
    <row r="196" spans="1:8">
      <c r="A196" s="4"/>
      <c r="B196" s="254"/>
      <c r="C196" s="254"/>
      <c r="D196" s="254"/>
      <c r="E196" s="254"/>
      <c r="F196" s="254"/>
      <c r="G196" s="254"/>
      <c r="H196" s="254"/>
    </row>
    <row r="197" spans="1:8">
      <c r="A197" s="4"/>
      <c r="B197" s="254"/>
      <c r="C197" s="254"/>
      <c r="D197" s="254"/>
      <c r="E197" s="254"/>
      <c r="F197" s="254"/>
      <c r="G197" s="254"/>
      <c r="H197" s="254"/>
    </row>
    <row r="198" spans="1:8">
      <c r="A198" s="4"/>
      <c r="B198" s="254"/>
      <c r="C198" s="254"/>
      <c r="D198" s="254"/>
      <c r="E198" s="254"/>
      <c r="F198" s="254"/>
      <c r="G198" s="254"/>
      <c r="H198" s="254"/>
    </row>
    <row r="199" spans="1:8">
      <c r="A199" s="4"/>
      <c r="B199" s="254"/>
      <c r="C199" s="254"/>
      <c r="D199" s="254"/>
      <c r="E199" s="254"/>
      <c r="F199" s="254"/>
      <c r="G199" s="254"/>
      <c r="H199" s="254"/>
    </row>
    <row r="200" spans="1:8">
      <c r="A200" s="2"/>
      <c r="B200" s="254"/>
      <c r="C200" s="254"/>
      <c r="D200" s="254"/>
      <c r="E200" s="254"/>
      <c r="F200" s="254"/>
      <c r="G200" s="254"/>
      <c r="H200" s="254"/>
    </row>
    <row r="201" spans="1:8">
      <c r="A201" s="2"/>
      <c r="B201" s="254"/>
      <c r="C201" s="254"/>
      <c r="D201" s="254"/>
      <c r="E201" s="254"/>
      <c r="F201" s="254"/>
      <c r="G201" s="254"/>
      <c r="H201" s="254"/>
    </row>
    <row r="202" spans="1:8">
      <c r="A202" s="2"/>
      <c r="B202" s="254"/>
      <c r="C202" s="254"/>
      <c r="D202" s="254"/>
      <c r="E202" s="254"/>
      <c r="F202" s="254"/>
      <c r="G202" s="254"/>
      <c r="H202" s="254"/>
    </row>
    <row r="203" spans="1:8">
      <c r="A203" s="2"/>
      <c r="B203" s="254"/>
      <c r="C203" s="254"/>
      <c r="D203" s="254"/>
      <c r="E203" s="254"/>
      <c r="F203" s="254"/>
      <c r="G203" s="254"/>
      <c r="H203" s="254"/>
    </row>
    <row r="204" spans="1:8">
      <c r="A204" s="2"/>
      <c r="B204" s="254"/>
      <c r="C204" s="254"/>
      <c r="D204" s="254"/>
      <c r="E204" s="254"/>
      <c r="F204" s="254"/>
      <c r="G204" s="254"/>
      <c r="H204" s="254"/>
    </row>
    <row r="205" spans="1:8">
      <c r="A205" s="2"/>
      <c r="B205" s="254"/>
      <c r="C205" s="254"/>
      <c r="D205" s="254"/>
      <c r="E205" s="254"/>
      <c r="F205" s="254"/>
      <c r="G205" s="254"/>
      <c r="H205" s="254"/>
    </row>
    <row r="206" spans="1:8">
      <c r="A206" s="2"/>
      <c r="B206" s="254"/>
      <c r="C206" s="254"/>
      <c r="D206" s="254"/>
      <c r="E206" s="254"/>
      <c r="F206" s="254"/>
      <c r="G206" s="254"/>
      <c r="H206" s="254"/>
    </row>
    <row r="207" spans="1:8">
      <c r="A207" s="2"/>
      <c r="B207" s="254"/>
      <c r="C207" s="254"/>
      <c r="D207" s="254"/>
      <c r="E207" s="254"/>
      <c r="F207" s="254"/>
      <c r="G207" s="254"/>
      <c r="H207" s="254"/>
    </row>
    <row r="208" spans="1:8">
      <c r="A208" s="2"/>
      <c r="B208" s="254"/>
      <c r="C208" s="254"/>
      <c r="D208" s="254"/>
      <c r="E208" s="254"/>
      <c r="F208" s="254"/>
      <c r="G208" s="254"/>
      <c r="H208" s="254"/>
    </row>
    <row r="209" spans="1:8">
      <c r="A209" s="2"/>
      <c r="B209" s="254"/>
      <c r="C209" s="254"/>
      <c r="D209" s="254"/>
      <c r="E209" s="254"/>
      <c r="F209" s="254"/>
      <c r="G209" s="254"/>
      <c r="H209" s="254"/>
    </row>
    <row r="210" spans="1:8">
      <c r="A210" s="2"/>
      <c r="B210" s="254"/>
      <c r="C210" s="254"/>
      <c r="D210" s="254"/>
      <c r="E210" s="254"/>
      <c r="F210" s="254"/>
      <c r="G210" s="254"/>
      <c r="H210" s="254"/>
    </row>
    <row r="211" spans="1:8">
      <c r="A211" s="2"/>
      <c r="B211" s="254"/>
      <c r="C211" s="254"/>
      <c r="D211" s="254"/>
      <c r="E211" s="254"/>
      <c r="F211" s="254"/>
      <c r="G211" s="254"/>
      <c r="H211" s="254"/>
    </row>
    <row r="212" spans="1:8">
      <c r="A212" s="2"/>
      <c r="B212" s="254"/>
      <c r="C212" s="254"/>
      <c r="D212" s="254"/>
      <c r="E212" s="254"/>
      <c r="F212" s="254"/>
      <c r="G212" s="254"/>
      <c r="H212" s="254"/>
    </row>
    <row r="213" spans="1:8">
      <c r="A213" s="2"/>
      <c r="B213" s="254"/>
      <c r="C213" s="254"/>
      <c r="D213" s="254"/>
      <c r="E213" s="254"/>
      <c r="F213" s="254"/>
      <c r="G213" s="254"/>
      <c r="H213" s="254"/>
    </row>
    <row r="214" spans="1:8">
      <c r="A214" s="2"/>
      <c r="B214" s="254"/>
      <c r="C214" s="254"/>
      <c r="D214" s="254"/>
      <c r="E214" s="254"/>
      <c r="F214" s="254"/>
      <c r="G214" s="254"/>
      <c r="H214" s="254"/>
    </row>
    <row r="215" spans="1:8">
      <c r="A215" s="2"/>
      <c r="B215" s="254"/>
      <c r="C215" s="254"/>
      <c r="D215" s="254"/>
      <c r="E215" s="254"/>
      <c r="F215" s="254"/>
      <c r="G215" s="254"/>
      <c r="H215" s="254"/>
    </row>
    <row r="216" spans="1:8">
      <c r="A216" s="2"/>
      <c r="B216" s="254"/>
      <c r="C216" s="254"/>
      <c r="D216" s="254"/>
      <c r="E216" s="254"/>
      <c r="F216" s="254"/>
      <c r="G216" s="254"/>
      <c r="H216" s="254"/>
    </row>
    <row r="217" spans="1:8">
      <c r="A217" s="2"/>
      <c r="B217" s="254"/>
      <c r="C217" s="254"/>
      <c r="D217" s="254"/>
      <c r="E217" s="254"/>
      <c r="F217" s="254"/>
      <c r="G217" s="254"/>
      <c r="H217" s="254"/>
    </row>
    <row r="218" spans="1:8">
      <c r="A218" s="2"/>
      <c r="B218" s="254"/>
      <c r="C218" s="254"/>
      <c r="D218" s="254"/>
      <c r="E218" s="254"/>
      <c r="F218" s="254"/>
      <c r="G218" s="254"/>
      <c r="H218" s="254"/>
    </row>
    <row r="219" spans="1:8">
      <c r="A219" s="2"/>
      <c r="B219" s="254"/>
      <c r="C219" s="254"/>
      <c r="D219" s="254"/>
      <c r="E219" s="254"/>
      <c r="F219" s="254"/>
      <c r="G219" s="254"/>
      <c r="H219" s="254"/>
    </row>
    <row r="220" spans="1:8">
      <c r="A220" s="2"/>
      <c r="B220" s="254"/>
      <c r="C220" s="254"/>
      <c r="D220" s="254"/>
      <c r="E220" s="254"/>
      <c r="F220" s="254"/>
      <c r="G220" s="254"/>
      <c r="H220" s="254"/>
    </row>
    <row r="221" spans="1:8">
      <c r="A221" s="2"/>
      <c r="B221" s="254"/>
      <c r="C221" s="254"/>
      <c r="D221" s="254"/>
      <c r="E221" s="254"/>
      <c r="F221" s="254"/>
      <c r="G221" s="254"/>
      <c r="H221" s="254"/>
    </row>
    <row r="222" spans="1:8">
      <c r="A222" s="2"/>
      <c r="B222" s="254"/>
      <c r="C222" s="254"/>
      <c r="D222" s="254"/>
      <c r="E222" s="254"/>
      <c r="F222" s="254"/>
      <c r="G222" s="254"/>
      <c r="H222" s="254"/>
    </row>
    <row r="223" spans="1:8">
      <c r="A223" s="2"/>
      <c r="B223" s="254"/>
      <c r="C223" s="254"/>
      <c r="D223" s="254"/>
      <c r="E223" s="254"/>
      <c r="F223" s="254"/>
      <c r="G223" s="254"/>
      <c r="H223" s="254"/>
    </row>
    <row r="224" spans="1:8">
      <c r="B224" s="254"/>
      <c r="C224" s="254"/>
      <c r="D224" s="254"/>
      <c r="E224" s="254"/>
      <c r="F224" s="254"/>
      <c r="G224" s="254"/>
      <c r="H224" s="254"/>
    </row>
    <row r="225" spans="2:8">
      <c r="B225" s="254"/>
      <c r="C225" s="254"/>
      <c r="D225" s="254"/>
      <c r="E225" s="254"/>
      <c r="F225" s="254"/>
      <c r="G225" s="254"/>
      <c r="H225" s="254"/>
    </row>
    <row r="226" spans="2:8">
      <c r="B226" s="254"/>
      <c r="C226" s="254"/>
      <c r="D226" s="254"/>
      <c r="E226" s="254"/>
      <c r="F226" s="254"/>
      <c r="G226" s="254"/>
      <c r="H226" s="254"/>
    </row>
    <row r="227" spans="2:8">
      <c r="B227" s="254"/>
      <c r="C227" s="254"/>
      <c r="D227" s="254"/>
      <c r="E227" s="254"/>
      <c r="F227" s="254"/>
      <c r="G227" s="254"/>
      <c r="H227" s="254"/>
    </row>
    <row r="228" spans="2:8">
      <c r="B228" s="254"/>
      <c r="C228" s="254"/>
      <c r="D228" s="254"/>
      <c r="E228" s="254"/>
      <c r="F228" s="254"/>
      <c r="G228" s="254"/>
      <c r="H228" s="254"/>
    </row>
    <row r="229" spans="2:8">
      <c r="B229" s="254"/>
      <c r="C229" s="254"/>
      <c r="D229" s="254"/>
      <c r="E229" s="254"/>
      <c r="F229" s="254"/>
      <c r="G229" s="254"/>
      <c r="H229" s="254"/>
    </row>
    <row r="230" spans="2:8">
      <c r="B230" s="254"/>
      <c r="C230" s="254"/>
      <c r="D230" s="254"/>
      <c r="E230" s="254"/>
      <c r="F230" s="254"/>
      <c r="G230" s="254"/>
      <c r="H230" s="254"/>
    </row>
    <row r="231" spans="2:8">
      <c r="B231" s="254"/>
      <c r="C231" s="254"/>
      <c r="D231" s="254"/>
      <c r="E231" s="254"/>
      <c r="F231" s="254"/>
      <c r="G231" s="254"/>
      <c r="H231" s="254"/>
    </row>
    <row r="232" spans="2:8">
      <c r="B232" s="254"/>
      <c r="C232" s="254"/>
      <c r="D232" s="254"/>
      <c r="E232" s="254"/>
      <c r="F232" s="254"/>
      <c r="G232" s="254"/>
      <c r="H232" s="254"/>
    </row>
    <row r="233" spans="2:8">
      <c r="B233" s="254"/>
      <c r="C233" s="254"/>
      <c r="D233" s="254"/>
      <c r="E233" s="254"/>
      <c r="F233" s="254"/>
      <c r="G233" s="254"/>
      <c r="H233" s="254"/>
    </row>
    <row r="234" spans="2:8">
      <c r="B234" s="254"/>
      <c r="C234" s="254"/>
      <c r="D234" s="254"/>
      <c r="E234" s="254"/>
      <c r="F234" s="254"/>
      <c r="G234" s="254"/>
      <c r="H234" s="254"/>
    </row>
    <row r="235" spans="2:8">
      <c r="B235" s="254"/>
      <c r="C235" s="254"/>
      <c r="D235" s="254"/>
      <c r="E235" s="254"/>
      <c r="F235" s="254"/>
      <c r="G235" s="254"/>
      <c r="H235" s="254"/>
    </row>
    <row r="236" spans="2:8">
      <c r="B236" s="254"/>
      <c r="C236" s="254"/>
      <c r="D236" s="254"/>
      <c r="E236" s="254"/>
      <c r="F236" s="254"/>
      <c r="G236" s="254"/>
      <c r="H236" s="254"/>
    </row>
    <row r="237" spans="2:8">
      <c r="B237" s="254"/>
      <c r="C237" s="254"/>
      <c r="D237" s="254"/>
      <c r="E237" s="254"/>
      <c r="F237" s="254"/>
      <c r="G237" s="254"/>
      <c r="H237" s="254"/>
    </row>
    <row r="238" spans="2:8">
      <c r="B238" s="254"/>
      <c r="C238" s="254"/>
      <c r="D238" s="254"/>
      <c r="E238" s="254"/>
      <c r="F238" s="254"/>
      <c r="G238" s="254"/>
      <c r="H238" s="254"/>
    </row>
    <row r="239" spans="2:8">
      <c r="B239" s="254"/>
      <c r="C239" s="254"/>
      <c r="D239" s="254"/>
      <c r="E239" s="254"/>
      <c r="F239" s="254"/>
      <c r="G239" s="254"/>
      <c r="H239" s="254"/>
    </row>
    <row r="240" spans="2:8">
      <c r="B240" s="254"/>
      <c r="C240" s="254"/>
      <c r="D240" s="254"/>
      <c r="E240" s="254"/>
      <c r="F240" s="254"/>
      <c r="G240" s="254"/>
      <c r="H240" s="254"/>
    </row>
    <row r="241" spans="2:8">
      <c r="B241" s="254"/>
      <c r="C241" s="254"/>
      <c r="D241" s="254"/>
      <c r="E241" s="254"/>
      <c r="F241" s="254"/>
      <c r="G241" s="254"/>
      <c r="H241" s="254"/>
    </row>
    <row r="242" spans="2:8">
      <c r="B242" s="254"/>
      <c r="C242" s="254"/>
      <c r="D242" s="254"/>
      <c r="E242" s="254"/>
      <c r="F242" s="254"/>
      <c r="G242" s="254"/>
      <c r="H242" s="254"/>
    </row>
    <row r="243" spans="2:8">
      <c r="B243" s="254"/>
      <c r="C243" s="254"/>
      <c r="D243" s="254"/>
      <c r="E243" s="254"/>
      <c r="F243" s="254"/>
      <c r="G243" s="254"/>
      <c r="H243" s="254"/>
    </row>
    <row r="244" spans="2:8">
      <c r="B244" s="254"/>
      <c r="C244" s="254"/>
      <c r="D244" s="254"/>
      <c r="E244" s="254"/>
      <c r="F244" s="254"/>
      <c r="G244" s="254"/>
      <c r="H244" s="254"/>
    </row>
    <row r="245" spans="2:8">
      <c r="B245" s="254"/>
      <c r="C245" s="254"/>
      <c r="D245" s="254"/>
      <c r="E245" s="254"/>
      <c r="F245" s="254"/>
      <c r="G245" s="254"/>
      <c r="H245" s="254"/>
    </row>
    <row r="246" spans="2:8">
      <c r="B246" s="254"/>
      <c r="C246" s="254"/>
      <c r="D246" s="254"/>
      <c r="E246" s="254"/>
      <c r="F246" s="254"/>
      <c r="G246" s="254"/>
      <c r="H246" s="254"/>
    </row>
    <row r="247" spans="2:8">
      <c r="B247" s="254"/>
      <c r="C247" s="254"/>
      <c r="D247" s="254"/>
      <c r="E247" s="254"/>
      <c r="F247" s="254"/>
      <c r="G247" s="254"/>
      <c r="H247" s="254"/>
    </row>
    <row r="248" spans="2:8">
      <c r="B248" s="254"/>
      <c r="C248" s="254"/>
      <c r="D248" s="254"/>
      <c r="E248" s="254"/>
      <c r="F248" s="254"/>
      <c r="G248" s="254"/>
      <c r="H248" s="254"/>
    </row>
    <row r="249" spans="2:8">
      <c r="B249" s="254"/>
      <c r="C249" s="254"/>
      <c r="D249" s="254"/>
      <c r="E249" s="254"/>
      <c r="F249" s="254"/>
      <c r="G249" s="254"/>
      <c r="H249" s="254"/>
    </row>
    <row r="250" spans="2:8">
      <c r="B250" s="254"/>
      <c r="C250" s="254"/>
      <c r="D250" s="254"/>
      <c r="E250" s="254"/>
      <c r="F250" s="254"/>
      <c r="G250" s="254"/>
      <c r="H250" s="254"/>
    </row>
    <row r="251" spans="2:8">
      <c r="B251" s="254"/>
      <c r="C251" s="254"/>
      <c r="D251" s="254"/>
      <c r="E251" s="254"/>
      <c r="F251" s="254"/>
      <c r="G251" s="254"/>
      <c r="H251" s="254"/>
    </row>
    <row r="252" spans="2:8">
      <c r="B252" s="254"/>
      <c r="C252" s="254"/>
      <c r="D252" s="254"/>
      <c r="E252" s="254"/>
      <c r="F252" s="254"/>
      <c r="G252" s="254"/>
      <c r="H252" s="254"/>
    </row>
    <row r="253" spans="2:8">
      <c r="B253" s="254"/>
      <c r="C253" s="254"/>
      <c r="D253" s="254"/>
      <c r="E253" s="254"/>
      <c r="F253" s="254"/>
      <c r="G253" s="254"/>
      <c r="H253" s="254"/>
    </row>
    <row r="254" spans="2:8">
      <c r="B254" s="254"/>
      <c r="C254" s="254"/>
      <c r="D254" s="254"/>
      <c r="E254" s="254"/>
      <c r="F254" s="254"/>
      <c r="G254" s="254"/>
      <c r="H254" s="254"/>
    </row>
    <row r="255" spans="2:8">
      <c r="B255" s="254"/>
      <c r="C255" s="254"/>
      <c r="D255" s="254"/>
      <c r="E255" s="254"/>
      <c r="F255" s="254"/>
      <c r="G255" s="254"/>
      <c r="H255" s="254"/>
    </row>
    <row r="256" spans="2:8">
      <c r="B256" s="254"/>
      <c r="C256" s="254"/>
      <c r="D256" s="254"/>
      <c r="E256" s="254"/>
      <c r="F256" s="254"/>
      <c r="G256" s="254"/>
      <c r="H256" s="254"/>
    </row>
    <row r="257" spans="2:8">
      <c r="B257" s="254"/>
      <c r="C257" s="254"/>
      <c r="D257" s="254"/>
      <c r="E257" s="254"/>
      <c r="F257" s="254"/>
      <c r="G257" s="254"/>
      <c r="H257" s="254"/>
    </row>
    <row r="258" spans="2:8">
      <c r="B258" s="254"/>
      <c r="C258" s="254"/>
      <c r="D258" s="254"/>
      <c r="E258" s="254"/>
      <c r="F258" s="254"/>
      <c r="G258" s="254"/>
      <c r="H258" s="254"/>
    </row>
    <row r="259" spans="2:8">
      <c r="B259" s="254"/>
      <c r="C259" s="254"/>
      <c r="D259" s="254"/>
      <c r="E259" s="254"/>
      <c r="F259" s="254"/>
      <c r="G259" s="254"/>
      <c r="H259" s="254"/>
    </row>
    <row r="260" spans="2:8">
      <c r="B260" s="254"/>
      <c r="C260" s="254"/>
      <c r="D260" s="254"/>
      <c r="E260" s="254"/>
      <c r="F260" s="254"/>
      <c r="G260" s="254"/>
      <c r="H260" s="254"/>
    </row>
    <row r="261" spans="2:8">
      <c r="B261" s="254"/>
      <c r="C261" s="254"/>
      <c r="D261" s="254"/>
      <c r="E261" s="254"/>
      <c r="F261" s="254"/>
      <c r="G261" s="254"/>
      <c r="H261" s="254"/>
    </row>
    <row r="262" spans="2:8">
      <c r="B262" s="254"/>
      <c r="C262" s="254"/>
      <c r="D262" s="254"/>
      <c r="E262" s="254"/>
      <c r="F262" s="254"/>
      <c r="G262" s="254"/>
      <c r="H262" s="254"/>
    </row>
    <row r="263" spans="2:8">
      <c r="B263" s="254"/>
      <c r="C263" s="254"/>
      <c r="D263" s="254"/>
      <c r="E263" s="254"/>
      <c r="F263" s="254"/>
      <c r="G263" s="254"/>
      <c r="H263" s="254"/>
    </row>
    <row r="264" spans="2:8">
      <c r="B264" s="254"/>
      <c r="C264" s="254"/>
      <c r="D264" s="254"/>
      <c r="E264" s="254"/>
      <c r="F264" s="254"/>
      <c r="G264" s="254"/>
      <c r="H264" s="254"/>
    </row>
    <row r="265" spans="2:8">
      <c r="B265" s="254"/>
      <c r="C265" s="254"/>
      <c r="D265" s="254"/>
      <c r="E265" s="254"/>
      <c r="F265" s="254"/>
      <c r="G265" s="254"/>
      <c r="H265" s="254"/>
    </row>
    <row r="266" spans="2:8">
      <c r="B266" s="254"/>
      <c r="C266" s="254"/>
      <c r="D266" s="254"/>
      <c r="E266" s="254"/>
      <c r="F266" s="254"/>
      <c r="G266" s="254"/>
      <c r="H266" s="254"/>
    </row>
    <row r="267" spans="2:8">
      <c r="B267" s="254"/>
      <c r="C267" s="254"/>
      <c r="D267" s="254"/>
      <c r="E267" s="254"/>
      <c r="F267" s="254"/>
      <c r="G267" s="254"/>
      <c r="H267" s="254"/>
    </row>
    <row r="268" spans="2:8">
      <c r="B268" s="254"/>
      <c r="C268" s="254"/>
      <c r="D268" s="254"/>
      <c r="E268" s="254"/>
      <c r="F268" s="254"/>
      <c r="G268" s="254"/>
      <c r="H268" s="254"/>
    </row>
    <row r="269" spans="2:8">
      <c r="B269" s="254"/>
      <c r="C269" s="254"/>
      <c r="D269" s="254"/>
      <c r="E269" s="254"/>
      <c r="F269" s="254"/>
      <c r="G269" s="254"/>
      <c r="H269" s="254"/>
    </row>
    <row r="270" spans="2:8">
      <c r="B270" s="254"/>
      <c r="C270" s="254"/>
      <c r="D270" s="254"/>
      <c r="E270" s="254"/>
      <c r="F270" s="254"/>
      <c r="G270" s="254"/>
      <c r="H270" s="254"/>
    </row>
    <row r="271" spans="2:8">
      <c r="B271" s="254"/>
      <c r="C271" s="254"/>
      <c r="D271" s="254"/>
      <c r="E271" s="254"/>
      <c r="F271" s="254"/>
      <c r="G271" s="254"/>
      <c r="H271" s="254"/>
    </row>
    <row r="272" spans="2:8">
      <c r="B272" s="254"/>
      <c r="C272" s="254"/>
      <c r="D272" s="254"/>
      <c r="E272" s="254"/>
      <c r="F272" s="254"/>
      <c r="G272" s="254"/>
      <c r="H272" s="254"/>
    </row>
    <row r="273" spans="2:8">
      <c r="B273" s="254"/>
      <c r="C273" s="254"/>
      <c r="D273" s="254"/>
      <c r="E273" s="254"/>
      <c r="F273" s="254"/>
      <c r="G273" s="254"/>
      <c r="H273" s="254"/>
    </row>
    <row r="274" spans="2:8">
      <c r="B274" s="254"/>
      <c r="C274" s="254"/>
      <c r="D274" s="254"/>
      <c r="E274" s="254"/>
      <c r="F274" s="254"/>
      <c r="G274" s="254"/>
      <c r="H274" s="254"/>
    </row>
    <row r="275" spans="2:8">
      <c r="B275" s="254"/>
      <c r="C275" s="254"/>
      <c r="D275" s="254"/>
      <c r="E275" s="254"/>
      <c r="F275" s="254"/>
      <c r="G275" s="254"/>
      <c r="H275" s="254"/>
    </row>
    <row r="276" spans="2:8">
      <c r="B276" s="254"/>
      <c r="C276" s="254"/>
      <c r="D276" s="254"/>
      <c r="E276" s="254"/>
      <c r="F276" s="254"/>
      <c r="G276" s="254"/>
      <c r="H276" s="254"/>
    </row>
    <row r="277" spans="2:8">
      <c r="B277" s="254"/>
      <c r="C277" s="254"/>
      <c r="D277" s="254"/>
      <c r="E277" s="254"/>
      <c r="F277" s="254"/>
      <c r="G277" s="254"/>
      <c r="H277" s="254"/>
    </row>
    <row r="278" spans="2:8">
      <c r="B278" s="254"/>
      <c r="C278" s="254"/>
      <c r="D278" s="254"/>
      <c r="E278" s="254"/>
      <c r="F278" s="254"/>
      <c r="G278" s="254"/>
      <c r="H278" s="254"/>
    </row>
    <row r="279" spans="2:8">
      <c r="B279" s="254"/>
      <c r="C279" s="254"/>
      <c r="D279" s="254"/>
      <c r="E279" s="254"/>
      <c r="F279" s="254"/>
      <c r="G279" s="254"/>
      <c r="H279" s="254"/>
    </row>
    <row r="280" spans="2:8">
      <c r="B280" s="254"/>
      <c r="C280" s="254"/>
      <c r="D280" s="254"/>
      <c r="E280" s="254"/>
      <c r="F280" s="254"/>
      <c r="G280" s="254"/>
      <c r="H280" s="254"/>
    </row>
  </sheetData>
  <mergeCells count="261">
    <mergeCell ref="B257:H257"/>
    <mergeCell ref="B258:H258"/>
    <mergeCell ref="B259:H259"/>
    <mergeCell ref="B260:H260"/>
    <mergeCell ref="B261:H261"/>
    <mergeCell ref="B262:H262"/>
    <mergeCell ref="B251:H251"/>
    <mergeCell ref="B252:H252"/>
    <mergeCell ref="B253:H253"/>
    <mergeCell ref="B254:H254"/>
    <mergeCell ref="B255:H255"/>
    <mergeCell ref="B256:H256"/>
    <mergeCell ref="B280:H280"/>
    <mergeCell ref="B269:H269"/>
    <mergeCell ref="B270:H270"/>
    <mergeCell ref="B271:H271"/>
    <mergeCell ref="B272:H272"/>
    <mergeCell ref="B273:H273"/>
    <mergeCell ref="B274:H274"/>
    <mergeCell ref="B263:H263"/>
    <mergeCell ref="B264:H264"/>
    <mergeCell ref="B265:H265"/>
    <mergeCell ref="B266:H266"/>
    <mergeCell ref="B267:H267"/>
    <mergeCell ref="B268:H268"/>
    <mergeCell ref="B275:H275"/>
    <mergeCell ref="B276:H276"/>
    <mergeCell ref="B277:H277"/>
    <mergeCell ref="B278:H278"/>
    <mergeCell ref="B279:H279"/>
    <mergeCell ref="B248:H248"/>
    <mergeCell ref="B249:H249"/>
    <mergeCell ref="B250:H250"/>
    <mergeCell ref="B239:H239"/>
    <mergeCell ref="B240:H240"/>
    <mergeCell ref="B241:H241"/>
    <mergeCell ref="B242:H242"/>
    <mergeCell ref="B243:H243"/>
    <mergeCell ref="B244:H244"/>
    <mergeCell ref="B245:H245"/>
    <mergeCell ref="B246:H246"/>
    <mergeCell ref="B247:H247"/>
    <mergeCell ref="B233:H233"/>
    <mergeCell ref="B234:H234"/>
    <mergeCell ref="B235:H235"/>
    <mergeCell ref="B236:H236"/>
    <mergeCell ref="B237:H237"/>
    <mergeCell ref="B238:H238"/>
    <mergeCell ref="B227:H227"/>
    <mergeCell ref="B228:H228"/>
    <mergeCell ref="B229:H229"/>
    <mergeCell ref="B230:H230"/>
    <mergeCell ref="B231:H231"/>
    <mergeCell ref="B232:H232"/>
    <mergeCell ref="B221:H221"/>
    <mergeCell ref="B222:H222"/>
    <mergeCell ref="B223:H223"/>
    <mergeCell ref="B224:H224"/>
    <mergeCell ref="B225:H225"/>
    <mergeCell ref="B226:H226"/>
    <mergeCell ref="B215:H215"/>
    <mergeCell ref="B216:H216"/>
    <mergeCell ref="B217:H217"/>
    <mergeCell ref="B218:H218"/>
    <mergeCell ref="B219:H219"/>
    <mergeCell ref="B220:H220"/>
    <mergeCell ref="B209:H209"/>
    <mergeCell ref="B210:H210"/>
    <mergeCell ref="B211:H211"/>
    <mergeCell ref="B212:H212"/>
    <mergeCell ref="B213:H213"/>
    <mergeCell ref="B214:H214"/>
    <mergeCell ref="B203:H203"/>
    <mergeCell ref="B204:H204"/>
    <mergeCell ref="B205:H205"/>
    <mergeCell ref="B206:H206"/>
    <mergeCell ref="B207:H207"/>
    <mergeCell ref="B208:H208"/>
    <mergeCell ref="B197:H197"/>
    <mergeCell ref="B198:H198"/>
    <mergeCell ref="B199:H199"/>
    <mergeCell ref="B200:H200"/>
    <mergeCell ref="B201:H201"/>
    <mergeCell ref="B202:H202"/>
    <mergeCell ref="B191:H191"/>
    <mergeCell ref="B192:H192"/>
    <mergeCell ref="B193:H193"/>
    <mergeCell ref="B194:H194"/>
    <mergeCell ref="B195:H195"/>
    <mergeCell ref="B196:H196"/>
    <mergeCell ref="B185:H185"/>
    <mergeCell ref="B186:H186"/>
    <mergeCell ref="B187:H187"/>
    <mergeCell ref="B188:H188"/>
    <mergeCell ref="B189:H189"/>
    <mergeCell ref="B190:H190"/>
    <mergeCell ref="B179:H179"/>
    <mergeCell ref="B180:H180"/>
    <mergeCell ref="B181:H181"/>
    <mergeCell ref="B182:H182"/>
    <mergeCell ref="B183:H183"/>
    <mergeCell ref="B184:H184"/>
    <mergeCell ref="B173:H173"/>
    <mergeCell ref="B174:H174"/>
    <mergeCell ref="B175:H175"/>
    <mergeCell ref="B176:H176"/>
    <mergeCell ref="B177:H177"/>
    <mergeCell ref="B178:H178"/>
    <mergeCell ref="B167:H167"/>
    <mergeCell ref="B168:H168"/>
    <mergeCell ref="B169:H169"/>
    <mergeCell ref="B170:H170"/>
    <mergeCell ref="B171:H171"/>
    <mergeCell ref="B172:H172"/>
    <mergeCell ref="B161:H161"/>
    <mergeCell ref="B162:H162"/>
    <mergeCell ref="B163:H163"/>
    <mergeCell ref="B164:H164"/>
    <mergeCell ref="B165:H165"/>
    <mergeCell ref="B166:H166"/>
    <mergeCell ref="B155:H155"/>
    <mergeCell ref="B156:H156"/>
    <mergeCell ref="B157:H157"/>
    <mergeCell ref="B158:H158"/>
    <mergeCell ref="B159:H159"/>
    <mergeCell ref="B160:H160"/>
    <mergeCell ref="B149:H149"/>
    <mergeCell ref="B150:H150"/>
    <mergeCell ref="B151:H151"/>
    <mergeCell ref="B152:H152"/>
    <mergeCell ref="B153:H153"/>
    <mergeCell ref="B154:H154"/>
    <mergeCell ref="B143:H143"/>
    <mergeCell ref="B144:H144"/>
    <mergeCell ref="B145:H145"/>
    <mergeCell ref="B146:H146"/>
    <mergeCell ref="B147:H147"/>
    <mergeCell ref="B148:H148"/>
    <mergeCell ref="B137:H137"/>
    <mergeCell ref="B138:H138"/>
    <mergeCell ref="B139:H139"/>
    <mergeCell ref="B140:H140"/>
    <mergeCell ref="B141:H141"/>
    <mergeCell ref="B142:H142"/>
    <mergeCell ref="B131:H131"/>
    <mergeCell ref="B132:H132"/>
    <mergeCell ref="B133:H133"/>
    <mergeCell ref="B134:H134"/>
    <mergeCell ref="B135:H135"/>
    <mergeCell ref="B136:H136"/>
    <mergeCell ref="B125:H125"/>
    <mergeCell ref="B126:H126"/>
    <mergeCell ref="B127:H127"/>
    <mergeCell ref="B128:H128"/>
    <mergeCell ref="B129:H129"/>
    <mergeCell ref="B130:H130"/>
    <mergeCell ref="B119:H119"/>
    <mergeCell ref="B120:H120"/>
    <mergeCell ref="B121:H121"/>
    <mergeCell ref="B122:H122"/>
    <mergeCell ref="B123:H123"/>
    <mergeCell ref="B124:H124"/>
    <mergeCell ref="B113:H113"/>
    <mergeCell ref="B114:H114"/>
    <mergeCell ref="B115:H115"/>
    <mergeCell ref="B116:H116"/>
    <mergeCell ref="B117:H117"/>
    <mergeCell ref="B118:H118"/>
    <mergeCell ref="B107:H107"/>
    <mergeCell ref="B108:H108"/>
    <mergeCell ref="B109:H109"/>
    <mergeCell ref="B110:H110"/>
    <mergeCell ref="B111:H111"/>
    <mergeCell ref="B112:H112"/>
    <mergeCell ref="B101:H101"/>
    <mergeCell ref="B102:H102"/>
    <mergeCell ref="B103:H103"/>
    <mergeCell ref="B104:H104"/>
    <mergeCell ref="B105:H105"/>
    <mergeCell ref="B106:H106"/>
    <mergeCell ref="B95:H95"/>
    <mergeCell ref="B96:H96"/>
    <mergeCell ref="B97:H97"/>
    <mergeCell ref="B98:H98"/>
    <mergeCell ref="B99:H99"/>
    <mergeCell ref="B100:H100"/>
    <mergeCell ref="B89:H89"/>
    <mergeCell ref="B90:H90"/>
    <mergeCell ref="B91:H91"/>
    <mergeCell ref="B92:H92"/>
    <mergeCell ref="B93:H93"/>
    <mergeCell ref="B94:H94"/>
    <mergeCell ref="B83:H83"/>
    <mergeCell ref="B84:H84"/>
    <mergeCell ref="B85:H85"/>
    <mergeCell ref="B86:H86"/>
    <mergeCell ref="B87:H87"/>
    <mergeCell ref="B88:H88"/>
    <mergeCell ref="B77:H77"/>
    <mergeCell ref="B78:H78"/>
    <mergeCell ref="B79:H79"/>
    <mergeCell ref="B80:H80"/>
    <mergeCell ref="B81:H81"/>
    <mergeCell ref="B82:H82"/>
    <mergeCell ref="B71:H71"/>
    <mergeCell ref="B72:H72"/>
    <mergeCell ref="B73:H73"/>
    <mergeCell ref="B74:H74"/>
    <mergeCell ref="B75:H75"/>
    <mergeCell ref="B76:H76"/>
    <mergeCell ref="B66:H66"/>
    <mergeCell ref="B67:H67"/>
    <mergeCell ref="B68:H68"/>
    <mergeCell ref="B69:H69"/>
    <mergeCell ref="B70:H70"/>
    <mergeCell ref="B59:H59"/>
    <mergeCell ref="B60:H60"/>
    <mergeCell ref="B61:H61"/>
    <mergeCell ref="B62:H62"/>
    <mergeCell ref="B63:H63"/>
    <mergeCell ref="B64:H64"/>
    <mergeCell ref="B57:H57"/>
    <mergeCell ref="B58:H58"/>
    <mergeCell ref="B47:H47"/>
    <mergeCell ref="B48:H48"/>
    <mergeCell ref="B49:H49"/>
    <mergeCell ref="B50:H50"/>
    <mergeCell ref="B51:H51"/>
    <mergeCell ref="B52:H52"/>
    <mergeCell ref="B65:H65"/>
    <mergeCell ref="D41:G41"/>
    <mergeCell ref="D42:G42"/>
    <mergeCell ref="B45:H45"/>
    <mergeCell ref="B46:H46"/>
    <mergeCell ref="A33:H33"/>
    <mergeCell ref="B53:H53"/>
    <mergeCell ref="B54:H54"/>
    <mergeCell ref="B55:H55"/>
    <mergeCell ref="B56:H56"/>
    <mergeCell ref="B25:H25"/>
    <mergeCell ref="B26:H26"/>
    <mergeCell ref="B30:H30"/>
    <mergeCell ref="B19:H19"/>
    <mergeCell ref="B20:H20"/>
    <mergeCell ref="B22:H22"/>
    <mergeCell ref="B23:H23"/>
    <mergeCell ref="B24:H24"/>
    <mergeCell ref="B21:H21"/>
    <mergeCell ref="B27:H27"/>
    <mergeCell ref="B29:H29"/>
    <mergeCell ref="A8:H8"/>
    <mergeCell ref="B13:H13"/>
    <mergeCell ref="B15:H15"/>
    <mergeCell ref="B17:H17"/>
    <mergeCell ref="B18:H18"/>
    <mergeCell ref="D1:H2"/>
    <mergeCell ref="B3:H3"/>
    <mergeCell ref="B5:H5"/>
    <mergeCell ref="B6:H6"/>
    <mergeCell ref="B11:H11"/>
    <mergeCell ref="B10:H10"/>
  </mergeCells>
  <printOptions horizontalCentered="1"/>
  <pageMargins left="0.59055118110236227" right="0.59055118110236227" top="0.51181102362204722" bottom="0.39370078740157483" header="0.23622047244094491" footer="0.19685039370078741"/>
  <pageSetup paperSize="9" orientation="portrait" horizontalDpi="4294967294" verticalDpi="300" r:id="rId1"/>
  <headerFooter alignWithMargins="0">
    <oddHeader>Página &amp;P de &amp;N</oddHeader>
  </headerFooter>
  <rowBreaks count="1" manualBreakCount="1">
    <brk id="22" max="7" man="1"/>
  </rowBreaks>
  <drawing r:id="rId2"/>
</worksheet>
</file>

<file path=xl/worksheets/sheet5.xml><?xml version="1.0" encoding="utf-8"?>
<worksheet xmlns="http://schemas.openxmlformats.org/spreadsheetml/2006/main" xmlns:r="http://schemas.openxmlformats.org/officeDocument/2006/relationships">
  <dimension ref="A1:H51"/>
  <sheetViews>
    <sheetView topLeftCell="A16" workbookViewId="0">
      <selection activeCell="B24" sqref="B24"/>
    </sheetView>
  </sheetViews>
  <sheetFormatPr defaultRowHeight="12.75"/>
  <cols>
    <col min="1" max="1" width="11" style="65" customWidth="1"/>
    <col min="2" max="2" width="40.42578125" style="65" customWidth="1"/>
    <col min="3" max="3" width="11.7109375" style="75" customWidth="1"/>
    <col min="4" max="4" width="3.140625" style="100" customWidth="1"/>
    <col min="5" max="16384" width="9.140625" style="65"/>
  </cols>
  <sheetData>
    <row r="1" spans="1:8" ht="29.25" customHeight="1">
      <c r="B1" s="380"/>
      <c r="C1" s="380"/>
    </row>
    <row r="2" spans="1:8">
      <c r="B2" s="380"/>
      <c r="C2" s="380"/>
    </row>
    <row r="3" spans="1:8">
      <c r="B3" s="381" t="s">
        <v>16</v>
      </c>
      <c r="C3" s="381"/>
    </row>
    <row r="5" spans="1:8" s="51" customFormat="1" ht="15.75">
      <c r="A5" s="382" t="s">
        <v>33</v>
      </c>
      <c r="B5" s="382"/>
      <c r="C5" s="382"/>
      <c r="D5" s="382"/>
      <c r="E5" s="50"/>
      <c r="F5" s="50"/>
      <c r="H5" s="52"/>
    </row>
    <row r="6" spans="1:8" s="54" customFormat="1">
      <c r="A6" s="53"/>
      <c r="B6" s="53"/>
      <c r="C6" s="53"/>
      <c r="D6" s="53"/>
      <c r="E6" s="53"/>
      <c r="F6" s="53"/>
      <c r="H6" s="55"/>
    </row>
    <row r="7" spans="1:8" s="57" customFormat="1" ht="27.75" customHeight="1">
      <c r="A7" s="102" t="s">
        <v>34</v>
      </c>
      <c r="B7" s="378" t="str">
        <f>'PLANILHA '!B4:I4</f>
        <v>Drenagem e pavimentação de vias urbanas.</v>
      </c>
      <c r="C7" s="378"/>
      <c r="D7" s="378"/>
      <c r="E7" s="53"/>
    </row>
    <row r="8" spans="1:8" s="57" customFormat="1" ht="29.25" customHeight="1">
      <c r="A8" s="102" t="s">
        <v>54</v>
      </c>
      <c r="B8" s="378" t="str">
        <f>'PLANILHA '!B5:I5</f>
        <v>Sede do Município de Jerônimo Monteiro-ES.</v>
      </c>
      <c r="C8" s="378"/>
      <c r="D8" s="378"/>
      <c r="E8" s="53"/>
    </row>
    <row r="9" spans="1:8" s="57" customFormat="1">
      <c r="A9" s="56" t="s">
        <v>35</v>
      </c>
      <c r="B9" s="58"/>
      <c r="C9" s="59"/>
      <c r="D9" s="60"/>
      <c r="E9" s="53"/>
    </row>
    <row r="10" spans="1:8" s="57" customFormat="1">
      <c r="A10" s="61"/>
      <c r="B10" s="62"/>
      <c r="C10" s="59"/>
      <c r="D10" s="60"/>
      <c r="E10" s="53"/>
    </row>
    <row r="11" spans="1:8" s="64" customFormat="1">
      <c r="A11" s="61"/>
      <c r="B11" s="62"/>
      <c r="C11" s="63"/>
      <c r="E11" s="53"/>
    </row>
    <row r="12" spans="1:8">
      <c r="A12" s="379" t="s">
        <v>36</v>
      </c>
      <c r="B12" s="379"/>
      <c r="C12" s="379"/>
      <c r="D12" s="379"/>
    </row>
    <row r="13" spans="1:8" s="66" customFormat="1">
      <c r="B13" s="67"/>
      <c r="C13" s="68"/>
      <c r="D13" s="69"/>
    </row>
    <row r="14" spans="1:8">
      <c r="B14" s="70" t="s">
        <v>37</v>
      </c>
      <c r="C14" s="68"/>
      <c r="D14" s="69"/>
    </row>
    <row r="15" spans="1:8">
      <c r="B15" s="71"/>
      <c r="C15" s="68"/>
      <c r="D15" s="69"/>
    </row>
    <row r="16" spans="1:8">
      <c r="A16" s="379" t="s">
        <v>38</v>
      </c>
      <c r="B16" s="379"/>
      <c r="C16" s="379"/>
      <c r="D16" s="379"/>
    </row>
    <row r="17" spans="1:6" s="66" customFormat="1" ht="6">
      <c r="B17" s="72"/>
      <c r="C17" s="73"/>
      <c r="D17" s="74"/>
    </row>
    <row r="18" spans="1:6">
      <c r="B18" s="70" t="s">
        <v>64</v>
      </c>
      <c r="C18" s="73"/>
      <c r="D18" s="74"/>
    </row>
    <row r="19" spans="1:6">
      <c r="B19" s="75"/>
      <c r="D19" s="76"/>
      <c r="E19" s="75"/>
      <c r="F19" s="75"/>
    </row>
    <row r="20" spans="1:6">
      <c r="A20" s="379" t="s">
        <v>39</v>
      </c>
      <c r="B20" s="379"/>
      <c r="C20" s="379"/>
      <c r="D20" s="379"/>
    </row>
    <row r="21" spans="1:6" s="66" customFormat="1" ht="6">
      <c r="B21" s="72"/>
      <c r="C21" s="73"/>
      <c r="D21" s="77"/>
    </row>
    <row r="22" spans="1:6" ht="12.75" customHeight="1">
      <c r="A22" s="78"/>
      <c r="B22" s="79" t="s">
        <v>40</v>
      </c>
      <c r="C22" s="80">
        <v>4</v>
      </c>
      <c r="D22" s="81" t="s">
        <v>9</v>
      </c>
      <c r="F22" s="82"/>
    </row>
    <row r="23" spans="1:6" ht="12.75" customHeight="1">
      <c r="A23" s="78"/>
      <c r="B23" s="79" t="s">
        <v>41</v>
      </c>
      <c r="C23" s="80">
        <v>1</v>
      </c>
      <c r="D23" s="81" t="s">
        <v>9</v>
      </c>
      <c r="F23" s="82"/>
    </row>
    <row r="24" spans="1:6" ht="12.75" customHeight="1">
      <c r="A24" s="78"/>
      <c r="B24" s="79" t="s">
        <v>42</v>
      </c>
      <c r="C24" s="80">
        <v>1</v>
      </c>
      <c r="D24" s="81" t="s">
        <v>9</v>
      </c>
      <c r="F24" s="82"/>
    </row>
    <row r="25" spans="1:6" ht="12.75" customHeight="1">
      <c r="A25" s="78"/>
      <c r="B25" s="79" t="s">
        <v>43</v>
      </c>
      <c r="C25" s="80">
        <v>1</v>
      </c>
      <c r="D25" s="81" t="s">
        <v>9</v>
      </c>
      <c r="F25" s="82"/>
    </row>
    <row r="26" spans="1:6">
      <c r="A26" s="83"/>
      <c r="B26" s="84"/>
      <c r="C26" s="85"/>
      <c r="D26" s="86"/>
      <c r="E26" s="83"/>
      <c r="F26" s="82"/>
    </row>
    <row r="27" spans="1:6">
      <c r="A27" s="78"/>
      <c r="B27" s="79" t="s">
        <v>44</v>
      </c>
      <c r="C27" s="80">
        <v>4.93</v>
      </c>
      <c r="D27" s="81" t="s">
        <v>9</v>
      </c>
      <c r="F27" s="82"/>
    </row>
    <row r="28" spans="1:6">
      <c r="C28" s="87"/>
      <c r="D28" s="88"/>
    </row>
    <row r="29" spans="1:6">
      <c r="A29" s="379" t="s">
        <v>45</v>
      </c>
      <c r="B29" s="379"/>
      <c r="C29" s="379"/>
      <c r="D29" s="379"/>
    </row>
    <row r="30" spans="1:6" s="66" customFormat="1" ht="6">
      <c r="B30" s="72"/>
      <c r="C30" s="89"/>
      <c r="D30" s="90"/>
    </row>
    <row r="31" spans="1:6" ht="12.75" customHeight="1">
      <c r="A31" s="78"/>
      <c r="B31" s="91" t="s">
        <v>46</v>
      </c>
      <c r="C31" s="92">
        <f>C32+C33+C34+C35</f>
        <v>11.15</v>
      </c>
      <c r="D31" s="93" t="s">
        <v>9</v>
      </c>
      <c r="F31" s="82"/>
    </row>
    <row r="32" spans="1:6" ht="12.75" customHeight="1">
      <c r="B32" s="94" t="s">
        <v>47</v>
      </c>
      <c r="C32" s="80">
        <v>3</v>
      </c>
      <c r="D32" s="81" t="s">
        <v>9</v>
      </c>
      <c r="F32" s="82"/>
    </row>
    <row r="33" spans="1:6" ht="12.75" customHeight="1">
      <c r="B33" s="94" t="s">
        <v>48</v>
      </c>
      <c r="C33" s="95">
        <v>3</v>
      </c>
      <c r="D33" s="96" t="s">
        <v>9</v>
      </c>
      <c r="F33" s="82"/>
    </row>
    <row r="34" spans="1:6" ht="12.75" customHeight="1">
      <c r="B34" s="94" t="s">
        <v>49</v>
      </c>
      <c r="C34" s="95">
        <v>0.65</v>
      </c>
      <c r="D34" s="96" t="s">
        <v>9</v>
      </c>
    </row>
    <row r="35" spans="1:6" ht="12.75" customHeight="1">
      <c r="B35" s="94" t="s">
        <v>50</v>
      </c>
      <c r="C35" s="95">
        <f>IF(B14="Com Desoneração",4.5,0)</f>
        <v>4.5</v>
      </c>
      <c r="D35" s="81" t="s">
        <v>9</v>
      </c>
    </row>
    <row r="36" spans="1:6">
      <c r="D36" s="76"/>
    </row>
    <row r="37" spans="1:6">
      <c r="A37" s="379" t="s">
        <v>51</v>
      </c>
      <c r="B37" s="379"/>
      <c r="C37" s="379"/>
      <c r="D37" s="379"/>
    </row>
    <row r="38" spans="1:6" s="66" customFormat="1" ht="6">
      <c r="B38" s="72"/>
      <c r="C38" s="73"/>
      <c r="D38" s="74"/>
    </row>
    <row r="39" spans="1:6">
      <c r="B39" s="87" t="s">
        <v>52</v>
      </c>
      <c r="C39" s="384">
        <f>ROUND((((1+($C$22/100)+($C$24/100)+($C$23/100))*(1+($C$25/100))*(1+($C$27/100)))/(1-$C$31/100)-1),4)</f>
        <v>0.26440000000000002</v>
      </c>
      <c r="D39" s="385"/>
      <c r="F39" s="97"/>
    </row>
    <row r="40" spans="1:6">
      <c r="B40" s="75" t="s">
        <v>53</v>
      </c>
      <c r="C40" s="386"/>
      <c r="D40" s="387"/>
      <c r="F40" s="98"/>
    </row>
    <row r="41" spans="1:6" ht="18.75">
      <c r="B41" s="75"/>
      <c r="C41" s="103"/>
      <c r="D41" s="103"/>
      <c r="F41" s="98"/>
    </row>
    <row r="42" spans="1:6" ht="18.75">
      <c r="B42" s="75"/>
      <c r="C42" s="103"/>
      <c r="D42" s="103"/>
      <c r="F42" s="98"/>
    </row>
    <row r="43" spans="1:6">
      <c r="C43" s="99"/>
    </row>
    <row r="44" spans="1:6">
      <c r="A44" s="383">
        <f>'PLANILHA '!A35:I35</f>
        <v>0</v>
      </c>
      <c r="B44" s="383"/>
      <c r="C44" s="383"/>
    </row>
    <row r="45" spans="1:6">
      <c r="A45" s="101"/>
    </row>
    <row r="46" spans="1:6">
      <c r="A46" s="101"/>
    </row>
    <row r="47" spans="1:6">
      <c r="A47" s="101"/>
    </row>
    <row r="48" spans="1:6">
      <c r="A48" s="101"/>
    </row>
    <row r="50" spans="2:3">
      <c r="B50" s="380" t="s">
        <v>21</v>
      </c>
      <c r="C50" s="380"/>
    </row>
    <row r="51" spans="2:3">
      <c r="B51" s="380" t="s">
        <v>22</v>
      </c>
      <c r="C51" s="380"/>
    </row>
  </sheetData>
  <protectedRanges>
    <protectedRange sqref="C22:C25" name="Intervalo1"/>
    <protectedRange sqref="C26:C27 C32:C35" name="Intervalo2"/>
  </protectedRanges>
  <mergeCells count="15">
    <mergeCell ref="A44:C44"/>
    <mergeCell ref="B50:C50"/>
    <mergeCell ref="B51:C51"/>
    <mergeCell ref="A29:D29"/>
    <mergeCell ref="A37:D37"/>
    <mergeCell ref="C39:D40"/>
    <mergeCell ref="B8:D8"/>
    <mergeCell ref="A12:D12"/>
    <mergeCell ref="A16:D16"/>
    <mergeCell ref="A20:D20"/>
    <mergeCell ref="B1:C1"/>
    <mergeCell ref="B2:C2"/>
    <mergeCell ref="B3:C3"/>
    <mergeCell ref="A5:D5"/>
    <mergeCell ref="B7:D7"/>
  </mergeCells>
  <conditionalFormatting sqref="F39">
    <cfRule type="cellIs" dxfId="0" priority="1" stopIfTrue="1" operator="equal">
      <formula>"Atende"</formula>
    </cfRule>
  </conditionalFormatting>
  <dataValidations count="2">
    <dataValidation type="list" allowBlank="1" showInputMessage="1" showErrorMessage="1" sqref="B65551 IX65551 ST65551 ACP65551 AML65551 AWH65551 BGD65551 BPZ65551 BZV65551 CJR65551 CTN65551 DDJ65551 DNF65551 DXB65551 EGX65551 EQT65551 FAP65551 FKL65551 FUH65551 GED65551 GNZ65551 GXV65551 HHR65551 HRN65551 IBJ65551 ILF65551 IVB65551 JEX65551 JOT65551 JYP65551 KIL65551 KSH65551 LCD65551 LLZ65551 LVV65551 MFR65551 MPN65551 MZJ65551 NJF65551 NTB65551 OCX65551 OMT65551 OWP65551 PGL65551 PQH65551 QAD65551 QJZ65551 QTV65551 RDR65551 RNN65551 RXJ65551 SHF65551 SRB65551 TAX65551 TKT65551 TUP65551 UEL65551 UOH65551 UYD65551 VHZ65551 VRV65551 WBR65551 WLN65551 WVJ65551 B131087 IX131087 ST131087 ACP131087 AML131087 AWH131087 BGD131087 BPZ131087 BZV131087 CJR131087 CTN131087 DDJ131087 DNF131087 DXB131087 EGX131087 EQT131087 FAP131087 FKL131087 FUH131087 GED131087 GNZ131087 GXV131087 HHR131087 HRN131087 IBJ131087 ILF131087 IVB131087 JEX131087 JOT131087 JYP131087 KIL131087 KSH131087 LCD131087 LLZ131087 LVV131087 MFR131087 MPN131087 MZJ131087 NJF131087 NTB131087 OCX131087 OMT131087 OWP131087 PGL131087 PQH131087 QAD131087 QJZ131087 QTV131087 RDR131087 RNN131087 RXJ131087 SHF131087 SRB131087 TAX131087 TKT131087 TUP131087 UEL131087 UOH131087 UYD131087 VHZ131087 VRV131087 WBR131087 WLN131087 WVJ131087 B196623 IX196623 ST196623 ACP196623 AML196623 AWH196623 BGD196623 BPZ196623 BZV196623 CJR196623 CTN196623 DDJ196623 DNF196623 DXB196623 EGX196623 EQT196623 FAP196623 FKL196623 FUH196623 GED196623 GNZ196623 GXV196623 HHR196623 HRN196623 IBJ196623 ILF196623 IVB196623 JEX196623 JOT196623 JYP196623 KIL196623 KSH196623 LCD196623 LLZ196623 LVV196623 MFR196623 MPN196623 MZJ196623 NJF196623 NTB196623 OCX196623 OMT196623 OWP196623 PGL196623 PQH196623 QAD196623 QJZ196623 QTV196623 RDR196623 RNN196623 RXJ196623 SHF196623 SRB196623 TAX196623 TKT196623 TUP196623 UEL196623 UOH196623 UYD196623 VHZ196623 VRV196623 WBR196623 WLN196623 WVJ196623 B262159 IX262159 ST262159 ACP262159 AML262159 AWH262159 BGD262159 BPZ262159 BZV262159 CJR262159 CTN262159 DDJ262159 DNF262159 DXB262159 EGX262159 EQT262159 FAP262159 FKL262159 FUH262159 GED262159 GNZ262159 GXV262159 HHR262159 HRN262159 IBJ262159 ILF262159 IVB262159 JEX262159 JOT262159 JYP262159 KIL262159 KSH262159 LCD262159 LLZ262159 LVV262159 MFR262159 MPN262159 MZJ262159 NJF262159 NTB262159 OCX262159 OMT262159 OWP262159 PGL262159 PQH262159 QAD262159 QJZ262159 QTV262159 RDR262159 RNN262159 RXJ262159 SHF262159 SRB262159 TAX262159 TKT262159 TUP262159 UEL262159 UOH262159 UYD262159 VHZ262159 VRV262159 WBR262159 WLN262159 WVJ262159 B327695 IX327695 ST327695 ACP327695 AML327695 AWH327695 BGD327695 BPZ327695 BZV327695 CJR327695 CTN327695 DDJ327695 DNF327695 DXB327695 EGX327695 EQT327695 FAP327695 FKL327695 FUH327695 GED327695 GNZ327695 GXV327695 HHR327695 HRN327695 IBJ327695 ILF327695 IVB327695 JEX327695 JOT327695 JYP327695 KIL327695 KSH327695 LCD327695 LLZ327695 LVV327695 MFR327695 MPN327695 MZJ327695 NJF327695 NTB327695 OCX327695 OMT327695 OWP327695 PGL327695 PQH327695 QAD327695 QJZ327695 QTV327695 RDR327695 RNN327695 RXJ327695 SHF327695 SRB327695 TAX327695 TKT327695 TUP327695 UEL327695 UOH327695 UYD327695 VHZ327695 VRV327695 WBR327695 WLN327695 WVJ327695 B393231 IX393231 ST393231 ACP393231 AML393231 AWH393231 BGD393231 BPZ393231 BZV393231 CJR393231 CTN393231 DDJ393231 DNF393231 DXB393231 EGX393231 EQT393231 FAP393231 FKL393231 FUH393231 GED393231 GNZ393231 GXV393231 HHR393231 HRN393231 IBJ393231 ILF393231 IVB393231 JEX393231 JOT393231 JYP393231 KIL393231 KSH393231 LCD393231 LLZ393231 LVV393231 MFR393231 MPN393231 MZJ393231 NJF393231 NTB393231 OCX393231 OMT393231 OWP393231 PGL393231 PQH393231 QAD393231 QJZ393231 QTV393231 RDR393231 RNN393231 RXJ393231 SHF393231 SRB393231 TAX393231 TKT393231 TUP393231 UEL393231 UOH393231 UYD393231 VHZ393231 VRV393231 WBR393231 WLN393231 WVJ393231 B458767 IX458767 ST458767 ACP458767 AML458767 AWH458767 BGD458767 BPZ458767 BZV458767 CJR458767 CTN458767 DDJ458767 DNF458767 DXB458767 EGX458767 EQT458767 FAP458767 FKL458767 FUH458767 GED458767 GNZ458767 GXV458767 HHR458767 HRN458767 IBJ458767 ILF458767 IVB458767 JEX458767 JOT458767 JYP458767 KIL458767 KSH458767 LCD458767 LLZ458767 LVV458767 MFR458767 MPN458767 MZJ458767 NJF458767 NTB458767 OCX458767 OMT458767 OWP458767 PGL458767 PQH458767 QAD458767 QJZ458767 QTV458767 RDR458767 RNN458767 RXJ458767 SHF458767 SRB458767 TAX458767 TKT458767 TUP458767 UEL458767 UOH458767 UYD458767 VHZ458767 VRV458767 WBR458767 WLN458767 WVJ458767 B524303 IX524303 ST524303 ACP524303 AML524303 AWH524303 BGD524303 BPZ524303 BZV524303 CJR524303 CTN524303 DDJ524303 DNF524303 DXB524303 EGX524303 EQT524303 FAP524303 FKL524303 FUH524303 GED524303 GNZ524303 GXV524303 HHR524303 HRN524303 IBJ524303 ILF524303 IVB524303 JEX524303 JOT524303 JYP524303 KIL524303 KSH524303 LCD524303 LLZ524303 LVV524303 MFR524303 MPN524303 MZJ524303 NJF524303 NTB524303 OCX524303 OMT524303 OWP524303 PGL524303 PQH524303 QAD524303 QJZ524303 QTV524303 RDR524303 RNN524303 RXJ524303 SHF524303 SRB524303 TAX524303 TKT524303 TUP524303 UEL524303 UOH524303 UYD524303 VHZ524303 VRV524303 WBR524303 WLN524303 WVJ524303 B589839 IX589839 ST589839 ACP589839 AML589839 AWH589839 BGD589839 BPZ589839 BZV589839 CJR589839 CTN589839 DDJ589839 DNF589839 DXB589839 EGX589839 EQT589839 FAP589839 FKL589839 FUH589839 GED589839 GNZ589839 GXV589839 HHR589839 HRN589839 IBJ589839 ILF589839 IVB589839 JEX589839 JOT589839 JYP589839 KIL589839 KSH589839 LCD589839 LLZ589839 LVV589839 MFR589839 MPN589839 MZJ589839 NJF589839 NTB589839 OCX589839 OMT589839 OWP589839 PGL589839 PQH589839 QAD589839 QJZ589839 QTV589839 RDR589839 RNN589839 RXJ589839 SHF589839 SRB589839 TAX589839 TKT589839 TUP589839 UEL589839 UOH589839 UYD589839 VHZ589839 VRV589839 WBR589839 WLN589839 WVJ589839 B655375 IX655375 ST655375 ACP655375 AML655375 AWH655375 BGD655375 BPZ655375 BZV655375 CJR655375 CTN655375 DDJ655375 DNF655375 DXB655375 EGX655375 EQT655375 FAP655375 FKL655375 FUH655375 GED655375 GNZ655375 GXV655375 HHR655375 HRN655375 IBJ655375 ILF655375 IVB655375 JEX655375 JOT655375 JYP655375 KIL655375 KSH655375 LCD655375 LLZ655375 LVV655375 MFR655375 MPN655375 MZJ655375 NJF655375 NTB655375 OCX655375 OMT655375 OWP655375 PGL655375 PQH655375 QAD655375 QJZ655375 QTV655375 RDR655375 RNN655375 RXJ655375 SHF655375 SRB655375 TAX655375 TKT655375 TUP655375 UEL655375 UOH655375 UYD655375 VHZ655375 VRV655375 WBR655375 WLN655375 WVJ655375 B720911 IX720911 ST720911 ACP720911 AML720911 AWH720911 BGD720911 BPZ720911 BZV720911 CJR720911 CTN720911 DDJ720911 DNF720911 DXB720911 EGX720911 EQT720911 FAP720911 FKL720911 FUH720911 GED720911 GNZ720911 GXV720911 HHR720911 HRN720911 IBJ720911 ILF720911 IVB720911 JEX720911 JOT720911 JYP720911 KIL720911 KSH720911 LCD720911 LLZ720911 LVV720911 MFR720911 MPN720911 MZJ720911 NJF720911 NTB720911 OCX720911 OMT720911 OWP720911 PGL720911 PQH720911 QAD720911 QJZ720911 QTV720911 RDR720911 RNN720911 RXJ720911 SHF720911 SRB720911 TAX720911 TKT720911 TUP720911 UEL720911 UOH720911 UYD720911 VHZ720911 VRV720911 WBR720911 WLN720911 WVJ720911 B786447 IX786447 ST786447 ACP786447 AML786447 AWH786447 BGD786447 BPZ786447 BZV786447 CJR786447 CTN786447 DDJ786447 DNF786447 DXB786447 EGX786447 EQT786447 FAP786447 FKL786447 FUH786447 GED786447 GNZ786447 GXV786447 HHR786447 HRN786447 IBJ786447 ILF786447 IVB786447 JEX786447 JOT786447 JYP786447 KIL786447 KSH786447 LCD786447 LLZ786447 LVV786447 MFR786447 MPN786447 MZJ786447 NJF786447 NTB786447 OCX786447 OMT786447 OWP786447 PGL786447 PQH786447 QAD786447 QJZ786447 QTV786447 RDR786447 RNN786447 RXJ786447 SHF786447 SRB786447 TAX786447 TKT786447 TUP786447 UEL786447 UOH786447 UYD786447 VHZ786447 VRV786447 WBR786447 WLN786447 WVJ786447 B851983 IX851983 ST851983 ACP851983 AML851983 AWH851983 BGD851983 BPZ851983 BZV851983 CJR851983 CTN851983 DDJ851983 DNF851983 DXB851983 EGX851983 EQT851983 FAP851983 FKL851983 FUH851983 GED851983 GNZ851983 GXV851983 HHR851983 HRN851983 IBJ851983 ILF851983 IVB851983 JEX851983 JOT851983 JYP851983 KIL851983 KSH851983 LCD851983 LLZ851983 LVV851983 MFR851983 MPN851983 MZJ851983 NJF851983 NTB851983 OCX851983 OMT851983 OWP851983 PGL851983 PQH851983 QAD851983 QJZ851983 QTV851983 RDR851983 RNN851983 RXJ851983 SHF851983 SRB851983 TAX851983 TKT851983 TUP851983 UEL851983 UOH851983 UYD851983 VHZ851983 VRV851983 WBR851983 WLN851983 WVJ851983 B917519 IX917519 ST917519 ACP917519 AML917519 AWH917519 BGD917519 BPZ917519 BZV917519 CJR917519 CTN917519 DDJ917519 DNF917519 DXB917519 EGX917519 EQT917519 FAP917519 FKL917519 FUH917519 GED917519 GNZ917519 GXV917519 HHR917519 HRN917519 IBJ917519 ILF917519 IVB917519 JEX917519 JOT917519 JYP917519 KIL917519 KSH917519 LCD917519 LLZ917519 LVV917519 MFR917519 MPN917519 MZJ917519 NJF917519 NTB917519 OCX917519 OMT917519 OWP917519 PGL917519 PQH917519 QAD917519 QJZ917519 QTV917519 RDR917519 RNN917519 RXJ917519 SHF917519 SRB917519 TAX917519 TKT917519 TUP917519 UEL917519 UOH917519 UYD917519 VHZ917519 VRV917519 WBR917519 WLN917519 WVJ917519 B983055 IX983055 ST983055 ACP983055 AML983055 AWH983055 BGD983055 BPZ983055 BZV983055 CJR983055 CTN983055 DDJ983055 DNF983055 DXB983055 EGX983055 EQT983055 FAP983055 FKL983055 FUH983055 GED983055 GNZ983055 GXV983055 HHR983055 HRN983055 IBJ983055 ILF983055 IVB983055 JEX983055 JOT983055 JYP983055 KIL983055 KSH983055 LCD983055 LLZ983055 LVV983055 MFR983055 MPN983055 MZJ983055 NJF983055 NTB983055 OCX983055 OMT983055 OWP983055 PGL983055 PQH983055 QAD983055 QJZ983055 QTV983055 RDR983055 RNN983055 RXJ983055 SHF983055 SRB983055 TAX983055 TKT983055 TUP983055 UEL983055 UOH983055 UYD983055 VHZ983055 VRV983055 WBR983055 WLN983055 WVJ983055 WVJ14 WLN14 WBR14 VRV14 VHZ14 UYD14 UOH14 UEL14 TUP14 TKT14 TAX14 SRB14 SHF14 RXJ14 RNN14 RDR14 QTV14 QJZ14 QAD14 PQH14 PGL14 OWP14 OMT14 OCX14 NTB14 NJF14 MZJ14 MPN14 MFR14 LVV14 LLZ14 LCD14 KSH14 KIL14 JYP14 JOT14 JEX14 IVB14 ILF14 IBJ14 HRN14 HHR14 GXV14 GNZ14 GED14 FUH14 FKL14 FAP14 EQT14 EGX14 DXB14 DNF14 DDJ14 CTN14 CJR14 BZV14 BPZ14 BGD14 AWH14 AML14 ACP14 ST14 IX14 B14">
      <formula1>"Com Desoneração, Sem Desoneração"</formula1>
    </dataValidation>
    <dataValidation type="list" allowBlank="1" showInputMessage="1" showErrorMessage="1" sqref="B65555 IX65555 ST65555 ACP65555 AML65555 AWH65555 BGD65555 BPZ65555 BZV65555 CJR65555 CTN65555 DDJ65555 DNF65555 DXB65555 EGX65555 EQT65555 FAP65555 FKL65555 FUH65555 GED65555 GNZ65555 GXV65555 HHR65555 HRN65555 IBJ65555 ILF65555 IVB65555 JEX65555 JOT65555 JYP65555 KIL65555 KSH65555 LCD65555 LLZ65555 LVV65555 MFR65555 MPN65555 MZJ65555 NJF65555 NTB65555 OCX65555 OMT65555 OWP65555 PGL65555 PQH65555 QAD65555 QJZ65555 QTV65555 RDR65555 RNN65555 RXJ65555 SHF65555 SRB65555 TAX65555 TKT65555 TUP65555 UEL65555 UOH65555 UYD65555 VHZ65555 VRV65555 WBR65555 WLN65555 WVJ65555 B131091 IX131091 ST131091 ACP131091 AML131091 AWH131091 BGD131091 BPZ131091 BZV131091 CJR131091 CTN131091 DDJ131091 DNF131091 DXB131091 EGX131091 EQT131091 FAP131091 FKL131091 FUH131091 GED131091 GNZ131091 GXV131091 HHR131091 HRN131091 IBJ131091 ILF131091 IVB131091 JEX131091 JOT131091 JYP131091 KIL131091 KSH131091 LCD131091 LLZ131091 LVV131091 MFR131091 MPN131091 MZJ131091 NJF131091 NTB131091 OCX131091 OMT131091 OWP131091 PGL131091 PQH131091 QAD131091 QJZ131091 QTV131091 RDR131091 RNN131091 RXJ131091 SHF131091 SRB131091 TAX131091 TKT131091 TUP131091 UEL131091 UOH131091 UYD131091 VHZ131091 VRV131091 WBR131091 WLN131091 WVJ131091 B196627 IX196627 ST196627 ACP196627 AML196627 AWH196627 BGD196627 BPZ196627 BZV196627 CJR196627 CTN196627 DDJ196627 DNF196627 DXB196627 EGX196627 EQT196627 FAP196627 FKL196627 FUH196627 GED196627 GNZ196627 GXV196627 HHR196627 HRN196627 IBJ196627 ILF196627 IVB196627 JEX196627 JOT196627 JYP196627 KIL196627 KSH196627 LCD196627 LLZ196627 LVV196627 MFR196627 MPN196627 MZJ196627 NJF196627 NTB196627 OCX196627 OMT196627 OWP196627 PGL196627 PQH196627 QAD196627 QJZ196627 QTV196627 RDR196627 RNN196627 RXJ196627 SHF196627 SRB196627 TAX196627 TKT196627 TUP196627 UEL196627 UOH196627 UYD196627 VHZ196627 VRV196627 WBR196627 WLN196627 WVJ196627 B262163 IX262163 ST262163 ACP262163 AML262163 AWH262163 BGD262163 BPZ262163 BZV262163 CJR262163 CTN262163 DDJ262163 DNF262163 DXB262163 EGX262163 EQT262163 FAP262163 FKL262163 FUH262163 GED262163 GNZ262163 GXV262163 HHR262163 HRN262163 IBJ262163 ILF262163 IVB262163 JEX262163 JOT262163 JYP262163 KIL262163 KSH262163 LCD262163 LLZ262163 LVV262163 MFR262163 MPN262163 MZJ262163 NJF262163 NTB262163 OCX262163 OMT262163 OWP262163 PGL262163 PQH262163 QAD262163 QJZ262163 QTV262163 RDR262163 RNN262163 RXJ262163 SHF262163 SRB262163 TAX262163 TKT262163 TUP262163 UEL262163 UOH262163 UYD262163 VHZ262163 VRV262163 WBR262163 WLN262163 WVJ262163 B327699 IX327699 ST327699 ACP327699 AML327699 AWH327699 BGD327699 BPZ327699 BZV327699 CJR327699 CTN327699 DDJ327699 DNF327699 DXB327699 EGX327699 EQT327699 FAP327699 FKL327699 FUH327699 GED327699 GNZ327699 GXV327699 HHR327699 HRN327699 IBJ327699 ILF327699 IVB327699 JEX327699 JOT327699 JYP327699 KIL327699 KSH327699 LCD327699 LLZ327699 LVV327699 MFR327699 MPN327699 MZJ327699 NJF327699 NTB327699 OCX327699 OMT327699 OWP327699 PGL327699 PQH327699 QAD327699 QJZ327699 QTV327699 RDR327699 RNN327699 RXJ327699 SHF327699 SRB327699 TAX327699 TKT327699 TUP327699 UEL327699 UOH327699 UYD327699 VHZ327699 VRV327699 WBR327699 WLN327699 WVJ327699 B393235 IX393235 ST393235 ACP393235 AML393235 AWH393235 BGD393235 BPZ393235 BZV393235 CJR393235 CTN393235 DDJ393235 DNF393235 DXB393235 EGX393235 EQT393235 FAP393235 FKL393235 FUH393235 GED393235 GNZ393235 GXV393235 HHR393235 HRN393235 IBJ393235 ILF393235 IVB393235 JEX393235 JOT393235 JYP393235 KIL393235 KSH393235 LCD393235 LLZ393235 LVV393235 MFR393235 MPN393235 MZJ393235 NJF393235 NTB393235 OCX393235 OMT393235 OWP393235 PGL393235 PQH393235 QAD393235 QJZ393235 QTV393235 RDR393235 RNN393235 RXJ393235 SHF393235 SRB393235 TAX393235 TKT393235 TUP393235 UEL393235 UOH393235 UYD393235 VHZ393235 VRV393235 WBR393235 WLN393235 WVJ393235 B458771 IX458771 ST458771 ACP458771 AML458771 AWH458771 BGD458771 BPZ458771 BZV458771 CJR458771 CTN458771 DDJ458771 DNF458771 DXB458771 EGX458771 EQT458771 FAP458771 FKL458771 FUH458771 GED458771 GNZ458771 GXV458771 HHR458771 HRN458771 IBJ458771 ILF458771 IVB458771 JEX458771 JOT458771 JYP458771 KIL458771 KSH458771 LCD458771 LLZ458771 LVV458771 MFR458771 MPN458771 MZJ458771 NJF458771 NTB458771 OCX458771 OMT458771 OWP458771 PGL458771 PQH458771 QAD458771 QJZ458771 QTV458771 RDR458771 RNN458771 RXJ458771 SHF458771 SRB458771 TAX458771 TKT458771 TUP458771 UEL458771 UOH458771 UYD458771 VHZ458771 VRV458771 WBR458771 WLN458771 WVJ458771 B524307 IX524307 ST524307 ACP524307 AML524307 AWH524307 BGD524307 BPZ524307 BZV524307 CJR524307 CTN524307 DDJ524307 DNF524307 DXB524307 EGX524307 EQT524307 FAP524307 FKL524307 FUH524307 GED524307 GNZ524307 GXV524307 HHR524307 HRN524307 IBJ524307 ILF524307 IVB524307 JEX524307 JOT524307 JYP524307 KIL524307 KSH524307 LCD524307 LLZ524307 LVV524307 MFR524307 MPN524307 MZJ524307 NJF524307 NTB524307 OCX524307 OMT524307 OWP524307 PGL524307 PQH524307 QAD524307 QJZ524307 QTV524307 RDR524307 RNN524307 RXJ524307 SHF524307 SRB524307 TAX524307 TKT524307 TUP524307 UEL524307 UOH524307 UYD524307 VHZ524307 VRV524307 WBR524307 WLN524307 WVJ524307 B589843 IX589843 ST589843 ACP589843 AML589843 AWH589843 BGD589843 BPZ589843 BZV589843 CJR589843 CTN589843 DDJ589843 DNF589843 DXB589843 EGX589843 EQT589843 FAP589843 FKL589843 FUH589843 GED589843 GNZ589843 GXV589843 HHR589843 HRN589843 IBJ589843 ILF589843 IVB589843 JEX589843 JOT589843 JYP589843 KIL589843 KSH589843 LCD589843 LLZ589843 LVV589843 MFR589843 MPN589843 MZJ589843 NJF589843 NTB589843 OCX589843 OMT589843 OWP589843 PGL589843 PQH589843 QAD589843 QJZ589843 QTV589843 RDR589843 RNN589843 RXJ589843 SHF589843 SRB589843 TAX589843 TKT589843 TUP589843 UEL589843 UOH589843 UYD589843 VHZ589843 VRV589843 WBR589843 WLN589843 WVJ589843 B655379 IX655379 ST655379 ACP655379 AML655379 AWH655379 BGD655379 BPZ655379 BZV655379 CJR655379 CTN655379 DDJ655379 DNF655379 DXB655379 EGX655379 EQT655379 FAP655379 FKL655379 FUH655379 GED655379 GNZ655379 GXV655379 HHR655379 HRN655379 IBJ655379 ILF655379 IVB655379 JEX655379 JOT655379 JYP655379 KIL655379 KSH655379 LCD655379 LLZ655379 LVV655379 MFR655379 MPN655379 MZJ655379 NJF655379 NTB655379 OCX655379 OMT655379 OWP655379 PGL655379 PQH655379 QAD655379 QJZ655379 QTV655379 RDR655379 RNN655379 RXJ655379 SHF655379 SRB655379 TAX655379 TKT655379 TUP655379 UEL655379 UOH655379 UYD655379 VHZ655379 VRV655379 WBR655379 WLN655379 WVJ655379 B720915 IX720915 ST720915 ACP720915 AML720915 AWH720915 BGD720915 BPZ720915 BZV720915 CJR720915 CTN720915 DDJ720915 DNF720915 DXB720915 EGX720915 EQT720915 FAP720915 FKL720915 FUH720915 GED720915 GNZ720915 GXV720915 HHR720915 HRN720915 IBJ720915 ILF720915 IVB720915 JEX720915 JOT720915 JYP720915 KIL720915 KSH720915 LCD720915 LLZ720915 LVV720915 MFR720915 MPN720915 MZJ720915 NJF720915 NTB720915 OCX720915 OMT720915 OWP720915 PGL720915 PQH720915 QAD720915 QJZ720915 QTV720915 RDR720915 RNN720915 RXJ720915 SHF720915 SRB720915 TAX720915 TKT720915 TUP720915 UEL720915 UOH720915 UYD720915 VHZ720915 VRV720915 WBR720915 WLN720915 WVJ720915 B786451 IX786451 ST786451 ACP786451 AML786451 AWH786451 BGD786451 BPZ786451 BZV786451 CJR786451 CTN786451 DDJ786451 DNF786451 DXB786451 EGX786451 EQT786451 FAP786451 FKL786451 FUH786451 GED786451 GNZ786451 GXV786451 HHR786451 HRN786451 IBJ786451 ILF786451 IVB786451 JEX786451 JOT786451 JYP786451 KIL786451 KSH786451 LCD786451 LLZ786451 LVV786451 MFR786451 MPN786451 MZJ786451 NJF786451 NTB786451 OCX786451 OMT786451 OWP786451 PGL786451 PQH786451 QAD786451 QJZ786451 QTV786451 RDR786451 RNN786451 RXJ786451 SHF786451 SRB786451 TAX786451 TKT786451 TUP786451 UEL786451 UOH786451 UYD786451 VHZ786451 VRV786451 WBR786451 WLN786451 WVJ786451 B851987 IX851987 ST851987 ACP851987 AML851987 AWH851987 BGD851987 BPZ851987 BZV851987 CJR851987 CTN851987 DDJ851987 DNF851987 DXB851987 EGX851987 EQT851987 FAP851987 FKL851987 FUH851987 GED851987 GNZ851987 GXV851987 HHR851987 HRN851987 IBJ851987 ILF851987 IVB851987 JEX851987 JOT851987 JYP851987 KIL851987 KSH851987 LCD851987 LLZ851987 LVV851987 MFR851987 MPN851987 MZJ851987 NJF851987 NTB851987 OCX851987 OMT851987 OWP851987 PGL851987 PQH851987 QAD851987 QJZ851987 QTV851987 RDR851987 RNN851987 RXJ851987 SHF851987 SRB851987 TAX851987 TKT851987 TUP851987 UEL851987 UOH851987 UYD851987 VHZ851987 VRV851987 WBR851987 WLN851987 WVJ851987 B917523 IX917523 ST917523 ACP917523 AML917523 AWH917523 BGD917523 BPZ917523 BZV917523 CJR917523 CTN917523 DDJ917523 DNF917523 DXB917523 EGX917523 EQT917523 FAP917523 FKL917523 FUH917523 GED917523 GNZ917523 GXV917523 HHR917523 HRN917523 IBJ917523 ILF917523 IVB917523 JEX917523 JOT917523 JYP917523 KIL917523 KSH917523 LCD917523 LLZ917523 LVV917523 MFR917523 MPN917523 MZJ917523 NJF917523 NTB917523 OCX917523 OMT917523 OWP917523 PGL917523 PQH917523 QAD917523 QJZ917523 QTV917523 RDR917523 RNN917523 RXJ917523 SHF917523 SRB917523 TAX917523 TKT917523 TUP917523 UEL917523 UOH917523 UYD917523 VHZ917523 VRV917523 WBR917523 WLN917523 WVJ917523 B983059 IX983059 ST983059 ACP983059 AML983059 AWH983059 BGD983059 BPZ983059 BZV983059 CJR983059 CTN983059 DDJ983059 DNF983059 DXB983059 EGX983059 EQT983059 FAP983059 FKL983059 FUH983059 GED983059 GNZ983059 GXV983059 HHR983059 HRN983059 IBJ983059 ILF983059 IVB983059 JEX983059 JOT983059 JYP983059 KIL983059 KSH983059 LCD983059 LLZ983059 LVV983059 MFR983059 MPN983059 MZJ983059 NJF983059 NTB983059 OCX983059 OMT983059 OWP983059 PGL983059 PQH983059 QAD983059 QJZ983059 QTV983059 RDR983059 RNN983059 RXJ983059 SHF983059 SRB983059 TAX983059 TKT983059 TUP983059 UEL983059 UOH983059 UYD983059 VHZ983059 VRV983059 WBR983059 WLN983059 WVJ983059 WVJ18 WLN18 WBR18 VRV18 VHZ18 UYD18 UOH18 UEL18 TUP18 TKT18 TAX18 SRB18 SHF18 RXJ18 RNN18 RDR18 QTV18 QJZ18 QAD18 PQH18 PGL18 OWP18 OMT18 OCX18 NTB18 NJF18 MZJ18 MPN18 MFR18 LVV18 LLZ18 LCD18 KSH18 KIL18 JYP18 JOT18 JEX18 IVB18 ILF18 IBJ18 HRN18 HHR18 GXV18 GNZ18 GED18 FUH18 FKL18 FAP18 EQT18 EGX18 DXB18 DNF18 DDJ18 CTN18 CJR18 BZV18 BPZ18 BGD18 AWH18 AML18 ACP18 ST18 IX18 B18">
      <formula1>"Edificações, Fornecimento de Materiais e Equipamentos, Redes de Água, Esgoto ou Correlatas, Rodovias e Ferrovias, Portuárias, Marítimas e Fluviais,"</formula1>
    </dataValidation>
  </dataValidations>
  <printOptions horizontalCentered="1"/>
  <pageMargins left="0.51181102362204722" right="0.51181102362204722" top="0.78740157480314965" bottom="0.74803149606299213" header="0.31496062992125984" footer="0.31496062992125984"/>
  <pageSetup paperSize="9" orientation="portrait" horizontalDpi="4294967293" verticalDpi="0" r:id="rId1"/>
  <headerFooter>
    <oddHeader>Página &amp;P de &amp;N</oddHeader>
  </headerFooter>
  <drawing r:id="rId2"/>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7</vt:i4>
      </vt:variant>
    </vt:vector>
  </HeadingPairs>
  <TitlesOfParts>
    <vt:vector size="13" baseType="lpstr">
      <vt:lpstr>PLANILHA </vt:lpstr>
      <vt:lpstr>CRONOGRAMA</vt:lpstr>
      <vt:lpstr>MEMÓRIA DE CÁLCULO</vt:lpstr>
      <vt:lpstr>MEMORIAL DESCRITIVO</vt:lpstr>
      <vt:lpstr>BDI 26,44 %</vt:lpstr>
      <vt:lpstr>Plan1</vt:lpstr>
      <vt:lpstr>CRONOGRAMA!Area_de_impressao</vt:lpstr>
      <vt:lpstr>'MEMÓRIA DE CÁLCULO'!Area_de_impressao</vt:lpstr>
      <vt:lpstr>'MEMORIAL DESCRITIVO'!Area_de_impressao</vt:lpstr>
      <vt:lpstr>'PLANILHA '!Area_de_impressao</vt:lpstr>
      <vt:lpstr>'MEMÓRIA DE CÁLCULO'!Titulos_de_impressao</vt:lpstr>
      <vt:lpstr>'MEMORIAL DESCRITIVO'!Titulos_de_impressao</vt:lpstr>
      <vt:lpstr>'PLANILHA '!Titulos_de_impressao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arquitetura</dc:creator>
  <cp:lastModifiedBy>compras</cp:lastModifiedBy>
  <cp:lastPrinted>2026-04-24T17:19:35Z</cp:lastPrinted>
  <dcterms:created xsi:type="dcterms:W3CDTF">2010-03-17T17:24:33Z</dcterms:created>
  <dcterms:modified xsi:type="dcterms:W3CDTF">2026-04-27T18:39:40Z</dcterms:modified>
</cp:coreProperties>
</file>